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tex.dir/drivenMott/Figs.dir/Hub.dir/1D.dir/U06.dir/BA.dir/"/>
    </mc:Choice>
  </mc:AlternateContent>
  <xr:revisionPtr revIDLastSave="0" documentId="13_ncr:1_{719191FD-337F-DC40-9A7C-5869FCBAA101}" xr6:coauthVersionLast="47" xr6:coauthVersionMax="47" xr10:uidLastSave="{00000000-0000-0000-0000-000000000000}"/>
  <bookViews>
    <workbookView xWindow="17340" yWindow="6000" windowWidth="28020" windowHeight="21280" activeTab="3" xr2:uid="{00000000-000D-0000-FFFF-FFFF00000000}"/>
  </bookViews>
  <sheets>
    <sheet name="Enpk" sheetId="3" r:id="rId1"/>
    <sheet name="Enpk_muh" sheetId="4" r:id="rId2"/>
    <sheet name="Enpk_mue" sheetId="5" r:id="rId3"/>
    <sheet name="Enpk_Kz05" sheetId="6" r:id="rId4"/>
    <sheet name="Esk" sheetId="1" r:id="rId5"/>
    <sheet name="Eck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3" i="6" l="1"/>
  <c r="D123" i="6"/>
  <c r="A123" i="6"/>
  <c r="C123" i="6" s="1"/>
  <c r="A8" i="6"/>
  <c r="A14" i="6"/>
  <c r="A20" i="6"/>
  <c r="A26" i="6"/>
  <c r="A32" i="6"/>
  <c r="A37" i="6"/>
  <c r="A38" i="6"/>
  <c r="B38" i="6"/>
  <c r="A44" i="6"/>
  <c r="A50" i="6"/>
  <c r="A56" i="6"/>
  <c r="A60" i="6"/>
  <c r="H121" i="6"/>
  <c r="G121" i="6" s="1"/>
  <c r="A61" i="6" s="1"/>
  <c r="I121" i="6"/>
  <c r="B61" i="6" s="1"/>
  <c r="H120" i="6"/>
  <c r="I120" i="6"/>
  <c r="H119" i="6"/>
  <c r="G119" i="6" s="1"/>
  <c r="I119" i="6"/>
  <c r="H118" i="6"/>
  <c r="G118" i="6" s="1"/>
  <c r="I118" i="6"/>
  <c r="B58" i="6" s="1"/>
  <c r="H117" i="6"/>
  <c r="I117" i="6"/>
  <c r="H116" i="6"/>
  <c r="G116" i="6" s="1"/>
  <c r="I116" i="6"/>
  <c r="H115" i="6"/>
  <c r="I115" i="6"/>
  <c r="H114" i="6"/>
  <c r="G114" i="6" s="1"/>
  <c r="A54" i="6" s="1"/>
  <c r="I114" i="6"/>
  <c r="H113" i="6"/>
  <c r="G113" i="6" s="1"/>
  <c r="I113" i="6"/>
  <c r="H112" i="6"/>
  <c r="G112" i="6" s="1"/>
  <c r="I112" i="6"/>
  <c r="B52" i="6" s="1"/>
  <c r="H111" i="6"/>
  <c r="G111" i="6" s="1"/>
  <c r="I111" i="6"/>
  <c r="H110" i="6"/>
  <c r="G110" i="6" s="1"/>
  <c r="I110" i="6"/>
  <c r="H109" i="6"/>
  <c r="G109" i="6" s="1"/>
  <c r="A49" i="6" s="1"/>
  <c r="I109" i="6"/>
  <c r="H108" i="6"/>
  <c r="G108" i="6" s="1"/>
  <c r="A48" i="6" s="1"/>
  <c r="I108" i="6"/>
  <c r="H107" i="6"/>
  <c r="G107" i="6" s="1"/>
  <c r="I107" i="6"/>
  <c r="H106" i="6"/>
  <c r="G106" i="6" s="1"/>
  <c r="I106" i="6"/>
  <c r="B46" i="6" s="1"/>
  <c r="H105" i="6"/>
  <c r="I105" i="6"/>
  <c r="H104" i="6"/>
  <c r="G104" i="6" s="1"/>
  <c r="I104" i="6"/>
  <c r="B44" i="6" s="1"/>
  <c r="H103" i="6"/>
  <c r="I103" i="6"/>
  <c r="H102" i="6"/>
  <c r="G102" i="6" s="1"/>
  <c r="A42" i="6" s="1"/>
  <c r="I102" i="6"/>
  <c r="H101" i="6"/>
  <c r="G101" i="6" s="1"/>
  <c r="I101" i="6"/>
  <c r="H100" i="6"/>
  <c r="G100" i="6" s="1"/>
  <c r="I100" i="6"/>
  <c r="B40" i="6" s="1"/>
  <c r="H99" i="6"/>
  <c r="G99" i="6" s="1"/>
  <c r="I99" i="6"/>
  <c r="H98" i="6"/>
  <c r="G98" i="6" s="1"/>
  <c r="I98" i="6"/>
  <c r="H97" i="6"/>
  <c r="G97" i="6" s="1"/>
  <c r="I97" i="6"/>
  <c r="H96" i="6"/>
  <c r="G96" i="6" s="1"/>
  <c r="A36" i="6" s="1"/>
  <c r="I96" i="6"/>
  <c r="H95" i="6"/>
  <c r="G95" i="6" s="1"/>
  <c r="I95" i="6"/>
  <c r="H94" i="6"/>
  <c r="G94" i="6" s="1"/>
  <c r="I94" i="6"/>
  <c r="B34" i="6" s="1"/>
  <c r="H93" i="6"/>
  <c r="I93" i="6"/>
  <c r="H92" i="6"/>
  <c r="G92" i="6" s="1"/>
  <c r="I92" i="6"/>
  <c r="H91" i="6"/>
  <c r="I91" i="6"/>
  <c r="H90" i="6"/>
  <c r="G90" i="6" s="1"/>
  <c r="A30" i="6" s="1"/>
  <c r="I90" i="6"/>
  <c r="H89" i="6"/>
  <c r="G89" i="6" s="1"/>
  <c r="I89" i="6"/>
  <c r="H88" i="6"/>
  <c r="G88" i="6" s="1"/>
  <c r="I88" i="6"/>
  <c r="B28" i="6" s="1"/>
  <c r="H87" i="6"/>
  <c r="G87" i="6" s="1"/>
  <c r="I87" i="6"/>
  <c r="H86" i="6"/>
  <c r="G86" i="6" s="1"/>
  <c r="I86" i="6"/>
  <c r="H85" i="6"/>
  <c r="G85" i="6" s="1"/>
  <c r="A25" i="6" s="1"/>
  <c r="I85" i="6"/>
  <c r="H84" i="6"/>
  <c r="G84" i="6" s="1"/>
  <c r="A24" i="6" s="1"/>
  <c r="I84" i="6"/>
  <c r="H83" i="6"/>
  <c r="G83" i="6" s="1"/>
  <c r="I83" i="6"/>
  <c r="H82" i="6"/>
  <c r="G82" i="6" s="1"/>
  <c r="I82" i="6"/>
  <c r="B22" i="6" s="1"/>
  <c r="H81" i="6"/>
  <c r="G81" i="6" s="1"/>
  <c r="I81" i="6"/>
  <c r="H80" i="6"/>
  <c r="G80" i="6" s="1"/>
  <c r="I80" i="6"/>
  <c r="B20" i="6" s="1"/>
  <c r="H79" i="6"/>
  <c r="I79" i="6"/>
  <c r="H78" i="6"/>
  <c r="G78" i="6" s="1"/>
  <c r="A18" i="6" s="1"/>
  <c r="I78" i="6"/>
  <c r="H77" i="6"/>
  <c r="G77" i="6" s="1"/>
  <c r="I77" i="6"/>
  <c r="H76" i="6"/>
  <c r="G76" i="6" s="1"/>
  <c r="I76" i="6"/>
  <c r="B16" i="6" s="1"/>
  <c r="H75" i="6"/>
  <c r="G75" i="6" s="1"/>
  <c r="I75" i="6"/>
  <c r="H74" i="6"/>
  <c r="G74" i="6" s="1"/>
  <c r="I74" i="6"/>
  <c r="H73" i="6"/>
  <c r="G73" i="6" s="1"/>
  <c r="A13" i="6" s="1"/>
  <c r="I73" i="6"/>
  <c r="H72" i="6"/>
  <c r="G72" i="6" s="1"/>
  <c r="A12" i="6" s="1"/>
  <c r="I72" i="6"/>
  <c r="H71" i="6"/>
  <c r="G71" i="6" s="1"/>
  <c r="I71" i="6"/>
  <c r="H70" i="6"/>
  <c r="G70" i="6" s="1"/>
  <c r="I70" i="6"/>
  <c r="B10" i="6" s="1"/>
  <c r="H69" i="6"/>
  <c r="I69" i="6"/>
  <c r="H68" i="6"/>
  <c r="G68" i="6" s="1"/>
  <c r="I68" i="6"/>
  <c r="H67" i="6"/>
  <c r="I67" i="6"/>
  <c r="H66" i="6"/>
  <c r="G66" i="6" s="1"/>
  <c r="A6" i="6" s="1"/>
  <c r="I66" i="6"/>
  <c r="H65" i="6"/>
  <c r="G65" i="6" s="1"/>
  <c r="I65" i="6"/>
  <c r="H64" i="6"/>
  <c r="G64" i="6" s="1"/>
  <c r="I64" i="6"/>
  <c r="B4" i="6" s="1"/>
  <c r="H63" i="6"/>
  <c r="G63" i="6" s="1"/>
  <c r="I63" i="6"/>
  <c r="H62" i="6"/>
  <c r="G62" i="6" s="1"/>
  <c r="A2" i="6" s="1"/>
  <c r="I62" i="6"/>
  <c r="H61" i="6"/>
  <c r="G61" i="6" s="1"/>
  <c r="I61" i="6"/>
  <c r="H60" i="6"/>
  <c r="G60" i="6" s="1"/>
  <c r="I60" i="6"/>
  <c r="H59" i="6"/>
  <c r="G59" i="6" s="1"/>
  <c r="I59" i="6"/>
  <c r="H58" i="6"/>
  <c r="G58" i="6" s="1"/>
  <c r="I58" i="6"/>
  <c r="H57" i="6"/>
  <c r="I57" i="6"/>
  <c r="H56" i="6"/>
  <c r="G56" i="6" s="1"/>
  <c r="I56" i="6"/>
  <c r="H55" i="6"/>
  <c r="I55" i="6"/>
  <c r="H54" i="6"/>
  <c r="G54" i="6" s="1"/>
  <c r="I54" i="6"/>
  <c r="H53" i="6"/>
  <c r="G53" i="6" s="1"/>
  <c r="I53" i="6"/>
  <c r="H52" i="6"/>
  <c r="G52" i="6" s="1"/>
  <c r="I52" i="6"/>
  <c r="H51" i="6"/>
  <c r="G51" i="6" s="1"/>
  <c r="I51" i="6"/>
  <c r="H50" i="6"/>
  <c r="G50" i="6" s="1"/>
  <c r="I50" i="6"/>
  <c r="H49" i="6"/>
  <c r="G49" i="6" s="1"/>
  <c r="I49" i="6"/>
  <c r="H48" i="6"/>
  <c r="G48" i="6" s="1"/>
  <c r="I48" i="6"/>
  <c r="H47" i="6"/>
  <c r="G47" i="6" s="1"/>
  <c r="I47" i="6"/>
  <c r="H46" i="6"/>
  <c r="G46" i="6" s="1"/>
  <c r="I46" i="6"/>
  <c r="H45" i="6"/>
  <c r="I45" i="6"/>
  <c r="H44" i="6"/>
  <c r="G44" i="6" s="1"/>
  <c r="I44" i="6"/>
  <c r="H43" i="6"/>
  <c r="I43" i="6"/>
  <c r="H42" i="6"/>
  <c r="G42" i="6" s="1"/>
  <c r="I42" i="6"/>
  <c r="H41" i="6"/>
  <c r="G41" i="6" s="1"/>
  <c r="I41" i="6"/>
  <c r="H40" i="6"/>
  <c r="G40" i="6" s="1"/>
  <c r="I40" i="6"/>
  <c r="H39" i="6"/>
  <c r="G39" i="6" s="1"/>
  <c r="I39" i="6"/>
  <c r="H38" i="6"/>
  <c r="G38" i="6" s="1"/>
  <c r="I38" i="6"/>
  <c r="H37" i="6"/>
  <c r="G37" i="6" s="1"/>
  <c r="I37" i="6"/>
  <c r="H36" i="6"/>
  <c r="G36" i="6" s="1"/>
  <c r="I36" i="6"/>
  <c r="H35" i="6"/>
  <c r="G35" i="6" s="1"/>
  <c r="I35" i="6"/>
  <c r="H34" i="6"/>
  <c r="G34" i="6" s="1"/>
  <c r="I34" i="6"/>
  <c r="H33" i="6"/>
  <c r="I33" i="6"/>
  <c r="H32" i="6"/>
  <c r="G32" i="6" s="1"/>
  <c r="I32" i="6"/>
  <c r="H31" i="6"/>
  <c r="I31" i="6"/>
  <c r="H30" i="6"/>
  <c r="G30" i="6" s="1"/>
  <c r="I30" i="6"/>
  <c r="H29" i="6"/>
  <c r="G29" i="6" s="1"/>
  <c r="I29" i="6"/>
  <c r="H28" i="6"/>
  <c r="G28" i="6" s="1"/>
  <c r="I28" i="6"/>
  <c r="H27" i="6"/>
  <c r="G27" i="6" s="1"/>
  <c r="I27" i="6"/>
  <c r="H26" i="6"/>
  <c r="G26" i="6" s="1"/>
  <c r="I26" i="6"/>
  <c r="H25" i="6"/>
  <c r="G25" i="6" s="1"/>
  <c r="I25" i="6"/>
  <c r="H24" i="6"/>
  <c r="G24" i="6" s="1"/>
  <c r="I24" i="6"/>
  <c r="H23" i="6"/>
  <c r="G23" i="6" s="1"/>
  <c r="I23" i="6"/>
  <c r="H22" i="6"/>
  <c r="G22" i="6" s="1"/>
  <c r="I22" i="6"/>
  <c r="H21" i="6"/>
  <c r="I21" i="6"/>
  <c r="H20" i="6"/>
  <c r="G20" i="6" s="1"/>
  <c r="I20" i="6"/>
  <c r="H19" i="6"/>
  <c r="I19" i="6"/>
  <c r="H18" i="6"/>
  <c r="G18" i="6" s="1"/>
  <c r="I18" i="6"/>
  <c r="H17" i="6"/>
  <c r="G17" i="6" s="1"/>
  <c r="I17" i="6"/>
  <c r="H16" i="6"/>
  <c r="G16" i="6" s="1"/>
  <c r="I16" i="6"/>
  <c r="H15" i="6"/>
  <c r="G15" i="6" s="1"/>
  <c r="I15" i="6"/>
  <c r="H14" i="6"/>
  <c r="G14" i="6" s="1"/>
  <c r="I14" i="6"/>
  <c r="H13" i="6"/>
  <c r="G13" i="6" s="1"/>
  <c r="I13" i="6"/>
  <c r="H12" i="6"/>
  <c r="G12" i="6" s="1"/>
  <c r="I12" i="6"/>
  <c r="H11" i="6"/>
  <c r="G11" i="6" s="1"/>
  <c r="I11" i="6"/>
  <c r="H10" i="6"/>
  <c r="G10" i="6" s="1"/>
  <c r="I10" i="6"/>
  <c r="H9" i="6"/>
  <c r="I9" i="6"/>
  <c r="H8" i="6"/>
  <c r="G8" i="6" s="1"/>
  <c r="I8" i="6"/>
  <c r="H7" i="6"/>
  <c r="I7" i="6"/>
  <c r="H6" i="6"/>
  <c r="I6" i="6"/>
  <c r="H5" i="6"/>
  <c r="G5" i="6" s="1"/>
  <c r="I5" i="6"/>
  <c r="H4" i="6"/>
  <c r="G4" i="6" s="1"/>
  <c r="I4" i="6"/>
  <c r="H3" i="6"/>
  <c r="G3" i="6" s="1"/>
  <c r="I3" i="6"/>
  <c r="H2" i="6"/>
  <c r="G2" i="6" s="1"/>
  <c r="I2" i="6"/>
  <c r="I122" i="6"/>
  <c r="B62" i="6" s="1"/>
  <c r="H122" i="6"/>
  <c r="G122" i="6" s="1"/>
  <c r="A62" i="6" s="1"/>
  <c r="G6" i="6"/>
  <c r="G120" i="6"/>
  <c r="E3" i="6"/>
  <c r="E4" i="6"/>
  <c r="E5" i="6"/>
  <c r="E6" i="6"/>
  <c r="E7" i="6"/>
  <c r="A68" i="6" s="1"/>
  <c r="E8" i="6"/>
  <c r="E9" i="6"/>
  <c r="E10" i="6"/>
  <c r="A71" i="6" s="1"/>
  <c r="E11" i="6"/>
  <c r="A72" i="6" s="1"/>
  <c r="E12" i="6"/>
  <c r="A73" i="6" s="1"/>
  <c r="E13" i="6"/>
  <c r="A74" i="6" s="1"/>
  <c r="E14" i="6"/>
  <c r="A75" i="6" s="1"/>
  <c r="E15" i="6"/>
  <c r="E16" i="6"/>
  <c r="E17" i="6"/>
  <c r="E18" i="6"/>
  <c r="E19" i="6"/>
  <c r="A80" i="6" s="1"/>
  <c r="E20" i="6"/>
  <c r="E21" i="6"/>
  <c r="E22" i="6"/>
  <c r="A83" i="6" s="1"/>
  <c r="E23" i="6"/>
  <c r="A84" i="6" s="1"/>
  <c r="E24" i="6"/>
  <c r="A85" i="6" s="1"/>
  <c r="E25" i="6"/>
  <c r="A86" i="6" s="1"/>
  <c r="E26" i="6"/>
  <c r="A87" i="6" s="1"/>
  <c r="E27" i="6"/>
  <c r="E28" i="6"/>
  <c r="E29" i="6"/>
  <c r="E30" i="6"/>
  <c r="E31" i="6"/>
  <c r="A92" i="6" s="1"/>
  <c r="E32" i="6"/>
  <c r="E33" i="6"/>
  <c r="E34" i="6"/>
  <c r="A95" i="6" s="1"/>
  <c r="E35" i="6"/>
  <c r="A96" i="6" s="1"/>
  <c r="E36" i="6"/>
  <c r="A97" i="6" s="1"/>
  <c r="E37" i="6"/>
  <c r="A98" i="6" s="1"/>
  <c r="E38" i="6"/>
  <c r="A99" i="6" s="1"/>
  <c r="E39" i="6"/>
  <c r="E40" i="6"/>
  <c r="E41" i="6"/>
  <c r="E42" i="6"/>
  <c r="E43" i="6"/>
  <c r="A104" i="6" s="1"/>
  <c r="E44" i="6"/>
  <c r="E45" i="6"/>
  <c r="E46" i="6"/>
  <c r="A107" i="6" s="1"/>
  <c r="E47" i="6"/>
  <c r="A108" i="6" s="1"/>
  <c r="E48" i="6"/>
  <c r="A109" i="6" s="1"/>
  <c r="E49" i="6"/>
  <c r="A110" i="6" s="1"/>
  <c r="E50" i="6"/>
  <c r="A111" i="6" s="1"/>
  <c r="E51" i="6"/>
  <c r="E52" i="6"/>
  <c r="E53" i="6"/>
  <c r="E54" i="6"/>
  <c r="E55" i="6"/>
  <c r="A116" i="6" s="1"/>
  <c r="E56" i="6"/>
  <c r="E57" i="6"/>
  <c r="E58" i="6"/>
  <c r="A119" i="6" s="1"/>
  <c r="E59" i="6"/>
  <c r="A120" i="6" s="1"/>
  <c r="E60" i="6"/>
  <c r="A121" i="6" s="1"/>
  <c r="E61" i="6"/>
  <c r="A122" i="6" s="1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2" i="6"/>
  <c r="A63" i="6" s="1"/>
  <c r="J4" i="6"/>
  <c r="B48" i="6" s="1"/>
  <c r="N3" i="5"/>
  <c r="N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2" i="5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2" i="5"/>
  <c r="M1" i="5"/>
  <c r="B2" i="5"/>
  <c r="L122" i="5"/>
  <c r="K122" i="5"/>
  <c r="J122" i="5"/>
  <c r="I122" i="5"/>
  <c r="F122" i="5"/>
  <c r="E122" i="5"/>
  <c r="D122" i="5"/>
  <c r="C122" i="5"/>
  <c r="L121" i="5"/>
  <c r="K121" i="5"/>
  <c r="J121" i="5"/>
  <c r="I121" i="5"/>
  <c r="F121" i="5"/>
  <c r="E121" i="5"/>
  <c r="D121" i="5"/>
  <c r="C121" i="5"/>
  <c r="L120" i="5"/>
  <c r="K120" i="5"/>
  <c r="J120" i="5"/>
  <c r="I120" i="5"/>
  <c r="F120" i="5"/>
  <c r="E120" i="5"/>
  <c r="D120" i="5"/>
  <c r="C120" i="5"/>
  <c r="L119" i="5"/>
  <c r="K119" i="5"/>
  <c r="J119" i="5"/>
  <c r="I119" i="5"/>
  <c r="F119" i="5"/>
  <c r="E119" i="5"/>
  <c r="D119" i="5"/>
  <c r="C119" i="5"/>
  <c r="L118" i="5"/>
  <c r="K118" i="5"/>
  <c r="J118" i="5"/>
  <c r="I118" i="5"/>
  <c r="F118" i="5"/>
  <c r="E118" i="5"/>
  <c r="D118" i="5"/>
  <c r="C118" i="5"/>
  <c r="L117" i="5"/>
  <c r="K117" i="5"/>
  <c r="J117" i="5"/>
  <c r="I117" i="5"/>
  <c r="F117" i="5"/>
  <c r="E117" i="5"/>
  <c r="D117" i="5"/>
  <c r="C117" i="5"/>
  <c r="L116" i="5"/>
  <c r="K116" i="5"/>
  <c r="J116" i="5"/>
  <c r="I116" i="5"/>
  <c r="F116" i="5"/>
  <c r="E116" i="5"/>
  <c r="D116" i="5"/>
  <c r="C116" i="5"/>
  <c r="L115" i="5"/>
  <c r="K115" i="5"/>
  <c r="J115" i="5"/>
  <c r="I115" i="5"/>
  <c r="F115" i="5"/>
  <c r="E115" i="5"/>
  <c r="D115" i="5"/>
  <c r="C115" i="5"/>
  <c r="L114" i="5"/>
  <c r="K114" i="5"/>
  <c r="J114" i="5"/>
  <c r="I114" i="5"/>
  <c r="F114" i="5"/>
  <c r="E114" i="5"/>
  <c r="D114" i="5"/>
  <c r="C114" i="5"/>
  <c r="L113" i="5"/>
  <c r="K113" i="5"/>
  <c r="J113" i="5"/>
  <c r="I113" i="5"/>
  <c r="F113" i="5"/>
  <c r="E113" i="5"/>
  <c r="D113" i="5"/>
  <c r="C113" i="5"/>
  <c r="L112" i="5"/>
  <c r="K112" i="5"/>
  <c r="J112" i="5"/>
  <c r="I112" i="5"/>
  <c r="F112" i="5"/>
  <c r="E112" i="5"/>
  <c r="D112" i="5"/>
  <c r="C112" i="5"/>
  <c r="L111" i="5"/>
  <c r="K111" i="5"/>
  <c r="J111" i="5"/>
  <c r="I111" i="5"/>
  <c r="F111" i="5"/>
  <c r="E111" i="5"/>
  <c r="D111" i="5"/>
  <c r="C111" i="5"/>
  <c r="L110" i="5"/>
  <c r="K110" i="5"/>
  <c r="J110" i="5"/>
  <c r="I110" i="5"/>
  <c r="F110" i="5"/>
  <c r="E110" i="5"/>
  <c r="D110" i="5"/>
  <c r="C110" i="5"/>
  <c r="L109" i="5"/>
  <c r="K109" i="5"/>
  <c r="J109" i="5"/>
  <c r="I109" i="5"/>
  <c r="F109" i="5"/>
  <c r="E109" i="5"/>
  <c r="D109" i="5"/>
  <c r="C109" i="5"/>
  <c r="L108" i="5"/>
  <c r="K108" i="5"/>
  <c r="J108" i="5"/>
  <c r="I108" i="5"/>
  <c r="F108" i="5"/>
  <c r="E108" i="5"/>
  <c r="D108" i="5"/>
  <c r="C108" i="5"/>
  <c r="L107" i="5"/>
  <c r="K107" i="5"/>
  <c r="J107" i="5"/>
  <c r="I107" i="5"/>
  <c r="F107" i="5"/>
  <c r="E107" i="5"/>
  <c r="D107" i="5"/>
  <c r="C107" i="5"/>
  <c r="L106" i="5"/>
  <c r="K106" i="5"/>
  <c r="J106" i="5"/>
  <c r="I106" i="5"/>
  <c r="F106" i="5"/>
  <c r="E106" i="5"/>
  <c r="D106" i="5"/>
  <c r="C106" i="5"/>
  <c r="L105" i="5"/>
  <c r="K105" i="5"/>
  <c r="J105" i="5"/>
  <c r="I105" i="5"/>
  <c r="F105" i="5"/>
  <c r="E105" i="5"/>
  <c r="D105" i="5"/>
  <c r="C105" i="5"/>
  <c r="L104" i="5"/>
  <c r="K104" i="5"/>
  <c r="J104" i="5"/>
  <c r="I104" i="5"/>
  <c r="F104" i="5"/>
  <c r="E104" i="5"/>
  <c r="D104" i="5"/>
  <c r="C104" i="5"/>
  <c r="L103" i="5"/>
  <c r="K103" i="5"/>
  <c r="J103" i="5"/>
  <c r="I103" i="5"/>
  <c r="F103" i="5"/>
  <c r="E103" i="5"/>
  <c r="D103" i="5"/>
  <c r="C103" i="5"/>
  <c r="L102" i="5"/>
  <c r="K102" i="5"/>
  <c r="J102" i="5"/>
  <c r="I102" i="5"/>
  <c r="F102" i="5"/>
  <c r="E102" i="5"/>
  <c r="D102" i="5"/>
  <c r="C102" i="5"/>
  <c r="L101" i="5"/>
  <c r="K101" i="5"/>
  <c r="J101" i="5"/>
  <c r="I101" i="5"/>
  <c r="F101" i="5"/>
  <c r="E101" i="5"/>
  <c r="D101" i="5"/>
  <c r="C101" i="5"/>
  <c r="L100" i="5"/>
  <c r="K100" i="5"/>
  <c r="J100" i="5"/>
  <c r="I100" i="5"/>
  <c r="F100" i="5"/>
  <c r="E100" i="5"/>
  <c r="D100" i="5"/>
  <c r="C100" i="5"/>
  <c r="L99" i="5"/>
  <c r="K99" i="5"/>
  <c r="J99" i="5"/>
  <c r="I99" i="5"/>
  <c r="F99" i="5"/>
  <c r="E99" i="5"/>
  <c r="D99" i="5"/>
  <c r="C99" i="5"/>
  <c r="L98" i="5"/>
  <c r="K98" i="5"/>
  <c r="J98" i="5"/>
  <c r="I98" i="5"/>
  <c r="F98" i="5"/>
  <c r="E98" i="5"/>
  <c r="D98" i="5"/>
  <c r="C98" i="5"/>
  <c r="L97" i="5"/>
  <c r="K97" i="5"/>
  <c r="J97" i="5"/>
  <c r="I97" i="5"/>
  <c r="F97" i="5"/>
  <c r="E97" i="5"/>
  <c r="D97" i="5"/>
  <c r="C97" i="5"/>
  <c r="L96" i="5"/>
  <c r="K96" i="5"/>
  <c r="J96" i="5"/>
  <c r="I96" i="5"/>
  <c r="F96" i="5"/>
  <c r="E96" i="5"/>
  <c r="D96" i="5"/>
  <c r="C96" i="5"/>
  <c r="L95" i="5"/>
  <c r="K95" i="5"/>
  <c r="J95" i="5"/>
  <c r="I95" i="5"/>
  <c r="F95" i="5"/>
  <c r="E95" i="5"/>
  <c r="D95" i="5"/>
  <c r="C95" i="5"/>
  <c r="L94" i="5"/>
  <c r="K94" i="5"/>
  <c r="J94" i="5"/>
  <c r="I94" i="5"/>
  <c r="F94" i="5"/>
  <c r="E94" i="5"/>
  <c r="D94" i="5"/>
  <c r="C94" i="5"/>
  <c r="L93" i="5"/>
  <c r="K93" i="5"/>
  <c r="J93" i="5"/>
  <c r="I93" i="5"/>
  <c r="F93" i="5"/>
  <c r="E93" i="5"/>
  <c r="D93" i="5"/>
  <c r="C93" i="5"/>
  <c r="L92" i="5"/>
  <c r="K92" i="5"/>
  <c r="J92" i="5"/>
  <c r="I92" i="5"/>
  <c r="F92" i="5"/>
  <c r="E92" i="5"/>
  <c r="D92" i="5"/>
  <c r="C92" i="5"/>
  <c r="L91" i="5"/>
  <c r="K91" i="5"/>
  <c r="J91" i="5"/>
  <c r="I91" i="5"/>
  <c r="F91" i="5"/>
  <c r="E91" i="5"/>
  <c r="D91" i="5"/>
  <c r="C91" i="5"/>
  <c r="L90" i="5"/>
  <c r="K90" i="5"/>
  <c r="J90" i="5"/>
  <c r="I90" i="5"/>
  <c r="F90" i="5"/>
  <c r="E90" i="5"/>
  <c r="D90" i="5"/>
  <c r="C90" i="5"/>
  <c r="L89" i="5"/>
  <c r="K89" i="5"/>
  <c r="J89" i="5"/>
  <c r="I89" i="5"/>
  <c r="F89" i="5"/>
  <c r="E89" i="5"/>
  <c r="D89" i="5"/>
  <c r="C89" i="5"/>
  <c r="L88" i="5"/>
  <c r="K88" i="5"/>
  <c r="J88" i="5"/>
  <c r="I88" i="5"/>
  <c r="F88" i="5"/>
  <c r="E88" i="5"/>
  <c r="D88" i="5"/>
  <c r="C88" i="5"/>
  <c r="L87" i="5"/>
  <c r="K87" i="5"/>
  <c r="J87" i="5"/>
  <c r="I87" i="5"/>
  <c r="F87" i="5"/>
  <c r="E87" i="5"/>
  <c r="D87" i="5"/>
  <c r="C87" i="5"/>
  <c r="L86" i="5"/>
  <c r="K86" i="5"/>
  <c r="J86" i="5"/>
  <c r="I86" i="5"/>
  <c r="F86" i="5"/>
  <c r="E86" i="5"/>
  <c r="D86" i="5"/>
  <c r="C86" i="5"/>
  <c r="L85" i="5"/>
  <c r="K85" i="5"/>
  <c r="J85" i="5"/>
  <c r="I85" i="5"/>
  <c r="F85" i="5"/>
  <c r="E85" i="5"/>
  <c r="D85" i="5"/>
  <c r="C85" i="5"/>
  <c r="L84" i="5"/>
  <c r="K84" i="5"/>
  <c r="J84" i="5"/>
  <c r="I84" i="5"/>
  <c r="F84" i="5"/>
  <c r="E84" i="5"/>
  <c r="D84" i="5"/>
  <c r="C84" i="5"/>
  <c r="L83" i="5"/>
  <c r="K83" i="5"/>
  <c r="J83" i="5"/>
  <c r="I83" i="5"/>
  <c r="F83" i="5"/>
  <c r="E83" i="5"/>
  <c r="D83" i="5"/>
  <c r="C83" i="5"/>
  <c r="L82" i="5"/>
  <c r="K82" i="5"/>
  <c r="J82" i="5"/>
  <c r="I82" i="5"/>
  <c r="F82" i="5"/>
  <c r="E82" i="5"/>
  <c r="D82" i="5"/>
  <c r="C82" i="5"/>
  <c r="L81" i="5"/>
  <c r="K81" i="5"/>
  <c r="J81" i="5"/>
  <c r="I81" i="5"/>
  <c r="F81" i="5"/>
  <c r="E81" i="5"/>
  <c r="D81" i="5"/>
  <c r="C81" i="5"/>
  <c r="L80" i="5"/>
  <c r="K80" i="5"/>
  <c r="J80" i="5"/>
  <c r="I80" i="5"/>
  <c r="F80" i="5"/>
  <c r="E80" i="5"/>
  <c r="D80" i="5"/>
  <c r="C80" i="5"/>
  <c r="L79" i="5"/>
  <c r="K79" i="5"/>
  <c r="J79" i="5"/>
  <c r="I79" i="5"/>
  <c r="F79" i="5"/>
  <c r="E79" i="5"/>
  <c r="D79" i="5"/>
  <c r="C79" i="5"/>
  <c r="L78" i="5"/>
  <c r="K78" i="5"/>
  <c r="J78" i="5"/>
  <c r="I78" i="5"/>
  <c r="F78" i="5"/>
  <c r="E78" i="5"/>
  <c r="D78" i="5"/>
  <c r="C78" i="5"/>
  <c r="L77" i="5"/>
  <c r="K77" i="5"/>
  <c r="J77" i="5"/>
  <c r="I77" i="5"/>
  <c r="F77" i="5"/>
  <c r="E77" i="5"/>
  <c r="D77" i="5"/>
  <c r="C77" i="5"/>
  <c r="L76" i="5"/>
  <c r="K76" i="5"/>
  <c r="J76" i="5"/>
  <c r="I76" i="5"/>
  <c r="F76" i="5"/>
  <c r="E76" i="5"/>
  <c r="D76" i="5"/>
  <c r="C76" i="5"/>
  <c r="L75" i="5"/>
  <c r="K75" i="5"/>
  <c r="J75" i="5"/>
  <c r="I75" i="5"/>
  <c r="F75" i="5"/>
  <c r="E75" i="5"/>
  <c r="D75" i="5"/>
  <c r="C75" i="5"/>
  <c r="L74" i="5"/>
  <c r="K74" i="5"/>
  <c r="J74" i="5"/>
  <c r="I74" i="5"/>
  <c r="F74" i="5"/>
  <c r="E74" i="5"/>
  <c r="D74" i="5"/>
  <c r="C74" i="5"/>
  <c r="L73" i="5"/>
  <c r="K73" i="5"/>
  <c r="J73" i="5"/>
  <c r="I73" i="5"/>
  <c r="F73" i="5"/>
  <c r="E73" i="5"/>
  <c r="D73" i="5"/>
  <c r="C73" i="5"/>
  <c r="L72" i="5"/>
  <c r="K72" i="5"/>
  <c r="J72" i="5"/>
  <c r="I72" i="5"/>
  <c r="F72" i="5"/>
  <c r="E72" i="5"/>
  <c r="D72" i="5"/>
  <c r="C72" i="5"/>
  <c r="L71" i="5"/>
  <c r="K71" i="5"/>
  <c r="J71" i="5"/>
  <c r="I71" i="5"/>
  <c r="F71" i="5"/>
  <c r="E71" i="5"/>
  <c r="D71" i="5"/>
  <c r="C71" i="5"/>
  <c r="L70" i="5"/>
  <c r="K70" i="5"/>
  <c r="J70" i="5"/>
  <c r="I70" i="5"/>
  <c r="F70" i="5"/>
  <c r="E70" i="5"/>
  <c r="D70" i="5"/>
  <c r="C70" i="5"/>
  <c r="L69" i="5"/>
  <c r="K69" i="5"/>
  <c r="J69" i="5"/>
  <c r="I69" i="5"/>
  <c r="F69" i="5"/>
  <c r="E69" i="5"/>
  <c r="D69" i="5"/>
  <c r="C69" i="5"/>
  <c r="L68" i="5"/>
  <c r="K68" i="5"/>
  <c r="J68" i="5"/>
  <c r="I68" i="5"/>
  <c r="F68" i="5"/>
  <c r="E68" i="5"/>
  <c r="D68" i="5"/>
  <c r="C68" i="5"/>
  <c r="L67" i="5"/>
  <c r="K67" i="5"/>
  <c r="J67" i="5"/>
  <c r="I67" i="5"/>
  <c r="F67" i="5"/>
  <c r="E67" i="5"/>
  <c r="D67" i="5"/>
  <c r="C67" i="5"/>
  <c r="L66" i="5"/>
  <c r="K66" i="5"/>
  <c r="J66" i="5"/>
  <c r="I66" i="5"/>
  <c r="F66" i="5"/>
  <c r="E66" i="5"/>
  <c r="D66" i="5"/>
  <c r="C66" i="5"/>
  <c r="L65" i="5"/>
  <c r="K65" i="5"/>
  <c r="J65" i="5"/>
  <c r="I65" i="5"/>
  <c r="F65" i="5"/>
  <c r="E65" i="5"/>
  <c r="D65" i="5"/>
  <c r="C65" i="5"/>
  <c r="L64" i="5"/>
  <c r="K64" i="5"/>
  <c r="J64" i="5"/>
  <c r="I64" i="5"/>
  <c r="F64" i="5"/>
  <c r="E64" i="5"/>
  <c r="D64" i="5"/>
  <c r="C64" i="5"/>
  <c r="L63" i="5"/>
  <c r="K63" i="5"/>
  <c r="J63" i="5"/>
  <c r="I63" i="5"/>
  <c r="F63" i="5"/>
  <c r="E63" i="5"/>
  <c r="D63" i="5"/>
  <c r="C63" i="5"/>
  <c r="L62" i="5"/>
  <c r="K62" i="5"/>
  <c r="J62" i="5"/>
  <c r="I62" i="5"/>
  <c r="F62" i="5"/>
  <c r="E62" i="5"/>
  <c r="D62" i="5"/>
  <c r="C62" i="5"/>
  <c r="L61" i="5"/>
  <c r="K61" i="5"/>
  <c r="J61" i="5"/>
  <c r="I61" i="5"/>
  <c r="H61" i="5"/>
  <c r="G61" i="5"/>
  <c r="F61" i="5"/>
  <c r="E61" i="5"/>
  <c r="D61" i="5"/>
  <c r="C61" i="5"/>
  <c r="B61" i="5"/>
  <c r="A61" i="5"/>
  <c r="L60" i="5"/>
  <c r="K60" i="5"/>
  <c r="J60" i="5"/>
  <c r="I60" i="5"/>
  <c r="H60" i="5"/>
  <c r="G60" i="5"/>
  <c r="F60" i="5"/>
  <c r="E60" i="5"/>
  <c r="D60" i="5"/>
  <c r="C60" i="5"/>
  <c r="B60" i="5"/>
  <c r="A60" i="5"/>
  <c r="L59" i="5"/>
  <c r="K59" i="5"/>
  <c r="J59" i="5"/>
  <c r="I59" i="5"/>
  <c r="H59" i="5"/>
  <c r="G59" i="5"/>
  <c r="F59" i="5"/>
  <c r="E59" i="5"/>
  <c r="D59" i="5"/>
  <c r="C59" i="5"/>
  <c r="B59" i="5"/>
  <c r="A59" i="5"/>
  <c r="L58" i="5"/>
  <c r="K58" i="5"/>
  <c r="J58" i="5"/>
  <c r="I58" i="5"/>
  <c r="H58" i="5"/>
  <c r="G58" i="5"/>
  <c r="F58" i="5"/>
  <c r="E58" i="5"/>
  <c r="D58" i="5"/>
  <c r="C58" i="5"/>
  <c r="B58" i="5"/>
  <c r="A58" i="5"/>
  <c r="L57" i="5"/>
  <c r="K57" i="5"/>
  <c r="J57" i="5"/>
  <c r="I57" i="5"/>
  <c r="H57" i="5"/>
  <c r="G57" i="5"/>
  <c r="F57" i="5"/>
  <c r="E57" i="5"/>
  <c r="D57" i="5"/>
  <c r="C57" i="5"/>
  <c r="B57" i="5"/>
  <c r="A57" i="5"/>
  <c r="L56" i="5"/>
  <c r="K56" i="5"/>
  <c r="J56" i="5"/>
  <c r="I56" i="5"/>
  <c r="H56" i="5"/>
  <c r="G56" i="5"/>
  <c r="F56" i="5"/>
  <c r="E56" i="5"/>
  <c r="D56" i="5"/>
  <c r="C56" i="5"/>
  <c r="B56" i="5"/>
  <c r="A56" i="5"/>
  <c r="L55" i="5"/>
  <c r="K55" i="5"/>
  <c r="J55" i="5"/>
  <c r="I55" i="5"/>
  <c r="H55" i="5"/>
  <c r="G55" i="5"/>
  <c r="F55" i="5"/>
  <c r="E55" i="5"/>
  <c r="D55" i="5"/>
  <c r="C55" i="5"/>
  <c r="B55" i="5"/>
  <c r="A55" i="5"/>
  <c r="L54" i="5"/>
  <c r="K54" i="5"/>
  <c r="J54" i="5"/>
  <c r="I54" i="5"/>
  <c r="H54" i="5"/>
  <c r="G54" i="5"/>
  <c r="F54" i="5"/>
  <c r="E54" i="5"/>
  <c r="D54" i="5"/>
  <c r="C54" i="5"/>
  <c r="B54" i="5"/>
  <c r="A54" i="5"/>
  <c r="L53" i="5"/>
  <c r="K53" i="5"/>
  <c r="J53" i="5"/>
  <c r="I53" i="5"/>
  <c r="H53" i="5"/>
  <c r="G53" i="5"/>
  <c r="F53" i="5"/>
  <c r="E53" i="5"/>
  <c r="D53" i="5"/>
  <c r="C53" i="5"/>
  <c r="B53" i="5"/>
  <c r="A53" i="5"/>
  <c r="L52" i="5"/>
  <c r="K52" i="5"/>
  <c r="J52" i="5"/>
  <c r="I52" i="5"/>
  <c r="H52" i="5"/>
  <c r="G52" i="5"/>
  <c r="F52" i="5"/>
  <c r="E52" i="5"/>
  <c r="D52" i="5"/>
  <c r="C52" i="5"/>
  <c r="B52" i="5"/>
  <c r="A52" i="5"/>
  <c r="L51" i="5"/>
  <c r="K51" i="5"/>
  <c r="J51" i="5"/>
  <c r="I51" i="5"/>
  <c r="H51" i="5"/>
  <c r="G51" i="5"/>
  <c r="F51" i="5"/>
  <c r="E51" i="5"/>
  <c r="D51" i="5"/>
  <c r="C51" i="5"/>
  <c r="B51" i="5"/>
  <c r="A51" i="5"/>
  <c r="L50" i="5"/>
  <c r="K50" i="5"/>
  <c r="J50" i="5"/>
  <c r="I50" i="5"/>
  <c r="H50" i="5"/>
  <c r="G50" i="5"/>
  <c r="F50" i="5"/>
  <c r="E50" i="5"/>
  <c r="D50" i="5"/>
  <c r="C50" i="5"/>
  <c r="B50" i="5"/>
  <c r="A50" i="5"/>
  <c r="L49" i="5"/>
  <c r="K49" i="5"/>
  <c r="J49" i="5"/>
  <c r="I49" i="5"/>
  <c r="H49" i="5"/>
  <c r="G49" i="5"/>
  <c r="F49" i="5"/>
  <c r="E49" i="5"/>
  <c r="D49" i="5"/>
  <c r="C49" i="5"/>
  <c r="B49" i="5"/>
  <c r="A49" i="5"/>
  <c r="L48" i="5"/>
  <c r="K48" i="5"/>
  <c r="J48" i="5"/>
  <c r="I48" i="5"/>
  <c r="H48" i="5"/>
  <c r="G48" i="5"/>
  <c r="F48" i="5"/>
  <c r="E48" i="5"/>
  <c r="D48" i="5"/>
  <c r="C48" i="5"/>
  <c r="B48" i="5"/>
  <c r="A48" i="5"/>
  <c r="L47" i="5"/>
  <c r="K47" i="5"/>
  <c r="J47" i="5"/>
  <c r="I47" i="5"/>
  <c r="H47" i="5"/>
  <c r="G47" i="5"/>
  <c r="F47" i="5"/>
  <c r="E47" i="5"/>
  <c r="D47" i="5"/>
  <c r="C47" i="5"/>
  <c r="B47" i="5"/>
  <c r="A47" i="5"/>
  <c r="L46" i="5"/>
  <c r="K46" i="5"/>
  <c r="J46" i="5"/>
  <c r="I46" i="5"/>
  <c r="H46" i="5"/>
  <c r="G46" i="5"/>
  <c r="F46" i="5"/>
  <c r="E46" i="5"/>
  <c r="D46" i="5"/>
  <c r="C46" i="5"/>
  <c r="B46" i="5"/>
  <c r="A46" i="5"/>
  <c r="L45" i="5"/>
  <c r="K45" i="5"/>
  <c r="J45" i="5"/>
  <c r="I45" i="5"/>
  <c r="H45" i="5"/>
  <c r="G45" i="5"/>
  <c r="F45" i="5"/>
  <c r="E45" i="5"/>
  <c r="D45" i="5"/>
  <c r="C45" i="5"/>
  <c r="B45" i="5"/>
  <c r="A45" i="5"/>
  <c r="L44" i="5"/>
  <c r="K44" i="5"/>
  <c r="J44" i="5"/>
  <c r="I44" i="5"/>
  <c r="H44" i="5"/>
  <c r="G44" i="5"/>
  <c r="F44" i="5"/>
  <c r="E44" i="5"/>
  <c r="D44" i="5"/>
  <c r="C44" i="5"/>
  <c r="B44" i="5"/>
  <c r="A44" i="5"/>
  <c r="L43" i="5"/>
  <c r="K43" i="5"/>
  <c r="J43" i="5"/>
  <c r="I43" i="5"/>
  <c r="H43" i="5"/>
  <c r="G43" i="5"/>
  <c r="F43" i="5"/>
  <c r="E43" i="5"/>
  <c r="D43" i="5"/>
  <c r="C43" i="5"/>
  <c r="B43" i="5"/>
  <c r="A43" i="5"/>
  <c r="L42" i="5"/>
  <c r="K42" i="5"/>
  <c r="J42" i="5"/>
  <c r="I42" i="5"/>
  <c r="H42" i="5"/>
  <c r="G42" i="5"/>
  <c r="F42" i="5"/>
  <c r="E42" i="5"/>
  <c r="D42" i="5"/>
  <c r="C42" i="5"/>
  <c r="B42" i="5"/>
  <c r="A42" i="5"/>
  <c r="L41" i="5"/>
  <c r="K41" i="5"/>
  <c r="J41" i="5"/>
  <c r="I41" i="5"/>
  <c r="H41" i="5"/>
  <c r="G41" i="5"/>
  <c r="F41" i="5"/>
  <c r="E41" i="5"/>
  <c r="D41" i="5"/>
  <c r="C41" i="5"/>
  <c r="B41" i="5"/>
  <c r="A41" i="5"/>
  <c r="L40" i="5"/>
  <c r="K40" i="5"/>
  <c r="J40" i="5"/>
  <c r="I40" i="5"/>
  <c r="H40" i="5"/>
  <c r="G40" i="5"/>
  <c r="F40" i="5"/>
  <c r="E40" i="5"/>
  <c r="D40" i="5"/>
  <c r="C40" i="5"/>
  <c r="B40" i="5"/>
  <c r="A40" i="5"/>
  <c r="L39" i="5"/>
  <c r="K39" i="5"/>
  <c r="J39" i="5"/>
  <c r="I39" i="5"/>
  <c r="H39" i="5"/>
  <c r="G39" i="5"/>
  <c r="F39" i="5"/>
  <c r="E39" i="5"/>
  <c r="D39" i="5"/>
  <c r="C39" i="5"/>
  <c r="B39" i="5"/>
  <c r="A39" i="5"/>
  <c r="L38" i="5"/>
  <c r="K38" i="5"/>
  <c r="J38" i="5"/>
  <c r="I38" i="5"/>
  <c r="H38" i="5"/>
  <c r="G38" i="5"/>
  <c r="F38" i="5"/>
  <c r="E38" i="5"/>
  <c r="D38" i="5"/>
  <c r="C38" i="5"/>
  <c r="B38" i="5"/>
  <c r="A38" i="5"/>
  <c r="L37" i="5"/>
  <c r="K37" i="5"/>
  <c r="J37" i="5"/>
  <c r="I37" i="5"/>
  <c r="H37" i="5"/>
  <c r="G37" i="5"/>
  <c r="F37" i="5"/>
  <c r="E37" i="5"/>
  <c r="D37" i="5"/>
  <c r="C37" i="5"/>
  <c r="B37" i="5"/>
  <c r="A37" i="5"/>
  <c r="L36" i="5"/>
  <c r="K36" i="5"/>
  <c r="J36" i="5"/>
  <c r="I36" i="5"/>
  <c r="H36" i="5"/>
  <c r="G36" i="5"/>
  <c r="F36" i="5"/>
  <c r="E36" i="5"/>
  <c r="D36" i="5"/>
  <c r="C36" i="5"/>
  <c r="B36" i="5"/>
  <c r="A36" i="5"/>
  <c r="L35" i="5"/>
  <c r="K35" i="5"/>
  <c r="J35" i="5"/>
  <c r="I35" i="5"/>
  <c r="H35" i="5"/>
  <c r="G35" i="5"/>
  <c r="F35" i="5"/>
  <c r="E35" i="5"/>
  <c r="D35" i="5"/>
  <c r="C35" i="5"/>
  <c r="B35" i="5"/>
  <c r="A35" i="5"/>
  <c r="L34" i="5"/>
  <c r="K34" i="5"/>
  <c r="J34" i="5"/>
  <c r="I34" i="5"/>
  <c r="H34" i="5"/>
  <c r="G34" i="5"/>
  <c r="F34" i="5"/>
  <c r="E34" i="5"/>
  <c r="D34" i="5"/>
  <c r="C34" i="5"/>
  <c r="B34" i="5"/>
  <c r="A34" i="5"/>
  <c r="L33" i="5"/>
  <c r="K33" i="5"/>
  <c r="J33" i="5"/>
  <c r="I33" i="5"/>
  <c r="H33" i="5"/>
  <c r="G33" i="5"/>
  <c r="F33" i="5"/>
  <c r="E33" i="5"/>
  <c r="D33" i="5"/>
  <c r="C33" i="5"/>
  <c r="B33" i="5"/>
  <c r="A33" i="5"/>
  <c r="L32" i="5"/>
  <c r="K32" i="5"/>
  <c r="J32" i="5"/>
  <c r="I32" i="5"/>
  <c r="H32" i="5"/>
  <c r="G32" i="5"/>
  <c r="F32" i="5"/>
  <c r="E32" i="5"/>
  <c r="D32" i="5"/>
  <c r="C32" i="5"/>
  <c r="B32" i="5"/>
  <c r="A32" i="5"/>
  <c r="L31" i="5"/>
  <c r="K31" i="5"/>
  <c r="J31" i="5"/>
  <c r="I31" i="5"/>
  <c r="H31" i="5"/>
  <c r="G31" i="5"/>
  <c r="F31" i="5"/>
  <c r="E31" i="5"/>
  <c r="D31" i="5"/>
  <c r="C31" i="5"/>
  <c r="B31" i="5"/>
  <c r="A31" i="5"/>
  <c r="L30" i="5"/>
  <c r="K30" i="5"/>
  <c r="J30" i="5"/>
  <c r="I30" i="5"/>
  <c r="H30" i="5"/>
  <c r="G30" i="5"/>
  <c r="F30" i="5"/>
  <c r="E30" i="5"/>
  <c r="D30" i="5"/>
  <c r="C30" i="5"/>
  <c r="B30" i="5"/>
  <c r="A30" i="5"/>
  <c r="L29" i="5"/>
  <c r="K29" i="5"/>
  <c r="J29" i="5"/>
  <c r="I29" i="5"/>
  <c r="H29" i="5"/>
  <c r="G29" i="5"/>
  <c r="F29" i="5"/>
  <c r="E29" i="5"/>
  <c r="D29" i="5"/>
  <c r="C29" i="5"/>
  <c r="B29" i="5"/>
  <c r="A29" i="5"/>
  <c r="L28" i="5"/>
  <c r="K28" i="5"/>
  <c r="J28" i="5"/>
  <c r="I28" i="5"/>
  <c r="H28" i="5"/>
  <c r="G28" i="5"/>
  <c r="F28" i="5"/>
  <c r="E28" i="5"/>
  <c r="D28" i="5"/>
  <c r="C28" i="5"/>
  <c r="B28" i="5"/>
  <c r="A28" i="5"/>
  <c r="L27" i="5"/>
  <c r="K27" i="5"/>
  <c r="J27" i="5"/>
  <c r="I27" i="5"/>
  <c r="H27" i="5"/>
  <c r="G27" i="5"/>
  <c r="F27" i="5"/>
  <c r="E27" i="5"/>
  <c r="D27" i="5"/>
  <c r="C27" i="5"/>
  <c r="B27" i="5"/>
  <c r="A27" i="5"/>
  <c r="L26" i="5"/>
  <c r="K26" i="5"/>
  <c r="J26" i="5"/>
  <c r="I26" i="5"/>
  <c r="H26" i="5"/>
  <c r="G26" i="5"/>
  <c r="F26" i="5"/>
  <c r="E26" i="5"/>
  <c r="D26" i="5"/>
  <c r="C26" i="5"/>
  <c r="B26" i="5"/>
  <c r="A26" i="5"/>
  <c r="L25" i="5"/>
  <c r="K25" i="5"/>
  <c r="J25" i="5"/>
  <c r="I25" i="5"/>
  <c r="H25" i="5"/>
  <c r="G25" i="5"/>
  <c r="F25" i="5"/>
  <c r="E25" i="5"/>
  <c r="D25" i="5"/>
  <c r="C25" i="5"/>
  <c r="B25" i="5"/>
  <c r="A25" i="5"/>
  <c r="L24" i="5"/>
  <c r="K24" i="5"/>
  <c r="J24" i="5"/>
  <c r="I24" i="5"/>
  <c r="H24" i="5"/>
  <c r="G24" i="5"/>
  <c r="F24" i="5"/>
  <c r="E24" i="5"/>
  <c r="D24" i="5"/>
  <c r="C24" i="5"/>
  <c r="B24" i="5"/>
  <c r="A24" i="5"/>
  <c r="L23" i="5"/>
  <c r="K23" i="5"/>
  <c r="J23" i="5"/>
  <c r="I23" i="5"/>
  <c r="H23" i="5"/>
  <c r="G23" i="5"/>
  <c r="F23" i="5"/>
  <c r="E23" i="5"/>
  <c r="D23" i="5"/>
  <c r="C23" i="5"/>
  <c r="B23" i="5"/>
  <c r="A23" i="5"/>
  <c r="L22" i="5"/>
  <c r="K22" i="5"/>
  <c r="J22" i="5"/>
  <c r="I22" i="5"/>
  <c r="H22" i="5"/>
  <c r="G22" i="5"/>
  <c r="F22" i="5"/>
  <c r="E22" i="5"/>
  <c r="D22" i="5"/>
  <c r="C22" i="5"/>
  <c r="B22" i="5"/>
  <c r="A22" i="5"/>
  <c r="L21" i="5"/>
  <c r="K21" i="5"/>
  <c r="J21" i="5"/>
  <c r="I21" i="5"/>
  <c r="H21" i="5"/>
  <c r="G21" i="5"/>
  <c r="F21" i="5"/>
  <c r="E21" i="5"/>
  <c r="D21" i="5"/>
  <c r="C21" i="5"/>
  <c r="B21" i="5"/>
  <c r="A21" i="5"/>
  <c r="L20" i="5"/>
  <c r="K20" i="5"/>
  <c r="J20" i="5"/>
  <c r="I20" i="5"/>
  <c r="H20" i="5"/>
  <c r="G20" i="5"/>
  <c r="F20" i="5"/>
  <c r="E20" i="5"/>
  <c r="D20" i="5"/>
  <c r="C20" i="5"/>
  <c r="B20" i="5"/>
  <c r="A20" i="5"/>
  <c r="L19" i="5"/>
  <c r="K19" i="5"/>
  <c r="J19" i="5"/>
  <c r="I19" i="5"/>
  <c r="H19" i="5"/>
  <c r="G19" i="5"/>
  <c r="F19" i="5"/>
  <c r="E19" i="5"/>
  <c r="D19" i="5"/>
  <c r="C19" i="5"/>
  <c r="B19" i="5"/>
  <c r="A19" i="5"/>
  <c r="L18" i="5"/>
  <c r="K18" i="5"/>
  <c r="J18" i="5"/>
  <c r="I18" i="5"/>
  <c r="H18" i="5"/>
  <c r="G18" i="5"/>
  <c r="F18" i="5"/>
  <c r="E18" i="5"/>
  <c r="D18" i="5"/>
  <c r="C18" i="5"/>
  <c r="B18" i="5"/>
  <c r="A18" i="5"/>
  <c r="L17" i="5"/>
  <c r="K17" i="5"/>
  <c r="J17" i="5"/>
  <c r="I17" i="5"/>
  <c r="H17" i="5"/>
  <c r="G17" i="5"/>
  <c r="F17" i="5"/>
  <c r="E17" i="5"/>
  <c r="D17" i="5"/>
  <c r="C17" i="5"/>
  <c r="B17" i="5"/>
  <c r="A17" i="5"/>
  <c r="L16" i="5"/>
  <c r="K16" i="5"/>
  <c r="J16" i="5"/>
  <c r="I16" i="5"/>
  <c r="H16" i="5"/>
  <c r="G16" i="5"/>
  <c r="F16" i="5"/>
  <c r="E16" i="5"/>
  <c r="D16" i="5"/>
  <c r="C16" i="5"/>
  <c r="B16" i="5"/>
  <c r="A16" i="5"/>
  <c r="L15" i="5"/>
  <c r="K15" i="5"/>
  <c r="J15" i="5"/>
  <c r="I15" i="5"/>
  <c r="H15" i="5"/>
  <c r="G15" i="5"/>
  <c r="F15" i="5"/>
  <c r="E15" i="5"/>
  <c r="D15" i="5"/>
  <c r="C15" i="5"/>
  <c r="B15" i="5"/>
  <c r="A15" i="5"/>
  <c r="L14" i="5"/>
  <c r="K14" i="5"/>
  <c r="J14" i="5"/>
  <c r="I14" i="5"/>
  <c r="H14" i="5"/>
  <c r="G14" i="5"/>
  <c r="F14" i="5"/>
  <c r="E14" i="5"/>
  <c r="D14" i="5"/>
  <c r="C14" i="5"/>
  <c r="B14" i="5"/>
  <c r="A14" i="5"/>
  <c r="L13" i="5"/>
  <c r="K13" i="5"/>
  <c r="J13" i="5"/>
  <c r="I13" i="5"/>
  <c r="H13" i="5"/>
  <c r="G13" i="5"/>
  <c r="F13" i="5"/>
  <c r="E13" i="5"/>
  <c r="D13" i="5"/>
  <c r="C13" i="5"/>
  <c r="B13" i="5"/>
  <c r="A13" i="5"/>
  <c r="L12" i="5"/>
  <c r="K12" i="5"/>
  <c r="J12" i="5"/>
  <c r="I12" i="5"/>
  <c r="H12" i="5"/>
  <c r="G12" i="5"/>
  <c r="F12" i="5"/>
  <c r="E12" i="5"/>
  <c r="D12" i="5"/>
  <c r="C12" i="5"/>
  <c r="B12" i="5"/>
  <c r="A12" i="5"/>
  <c r="L11" i="5"/>
  <c r="K11" i="5"/>
  <c r="J11" i="5"/>
  <c r="I11" i="5"/>
  <c r="H11" i="5"/>
  <c r="G11" i="5"/>
  <c r="F11" i="5"/>
  <c r="E11" i="5"/>
  <c r="D11" i="5"/>
  <c r="C11" i="5"/>
  <c r="B11" i="5"/>
  <c r="A11" i="5"/>
  <c r="L10" i="5"/>
  <c r="K10" i="5"/>
  <c r="J10" i="5"/>
  <c r="I10" i="5"/>
  <c r="H10" i="5"/>
  <c r="G10" i="5"/>
  <c r="F10" i="5"/>
  <c r="E10" i="5"/>
  <c r="D10" i="5"/>
  <c r="C10" i="5"/>
  <c r="B10" i="5"/>
  <c r="A10" i="5"/>
  <c r="L9" i="5"/>
  <c r="K9" i="5"/>
  <c r="J9" i="5"/>
  <c r="I9" i="5"/>
  <c r="H9" i="5"/>
  <c r="G9" i="5"/>
  <c r="F9" i="5"/>
  <c r="E9" i="5"/>
  <c r="D9" i="5"/>
  <c r="C9" i="5"/>
  <c r="B9" i="5"/>
  <c r="A9" i="5"/>
  <c r="L8" i="5"/>
  <c r="K8" i="5"/>
  <c r="J8" i="5"/>
  <c r="I8" i="5"/>
  <c r="H8" i="5"/>
  <c r="G8" i="5"/>
  <c r="F8" i="5"/>
  <c r="E8" i="5"/>
  <c r="D8" i="5"/>
  <c r="C8" i="5"/>
  <c r="B8" i="5"/>
  <c r="A8" i="5"/>
  <c r="L7" i="5"/>
  <c r="K7" i="5"/>
  <c r="J7" i="5"/>
  <c r="I7" i="5"/>
  <c r="H7" i="5"/>
  <c r="G7" i="5"/>
  <c r="F7" i="5"/>
  <c r="E7" i="5"/>
  <c r="D7" i="5"/>
  <c r="C7" i="5"/>
  <c r="B7" i="5"/>
  <c r="A7" i="5"/>
  <c r="L6" i="5"/>
  <c r="K6" i="5"/>
  <c r="J6" i="5"/>
  <c r="I6" i="5"/>
  <c r="H6" i="5"/>
  <c r="G6" i="5"/>
  <c r="F6" i="5"/>
  <c r="E6" i="5"/>
  <c r="D6" i="5"/>
  <c r="C6" i="5"/>
  <c r="B6" i="5"/>
  <c r="A6" i="5"/>
  <c r="L5" i="5"/>
  <c r="K5" i="5"/>
  <c r="J5" i="5"/>
  <c r="I5" i="5"/>
  <c r="H5" i="5"/>
  <c r="G5" i="5"/>
  <c r="F5" i="5"/>
  <c r="E5" i="5"/>
  <c r="D5" i="5"/>
  <c r="C5" i="5"/>
  <c r="B5" i="5"/>
  <c r="A5" i="5"/>
  <c r="L4" i="5"/>
  <c r="K4" i="5"/>
  <c r="J4" i="5"/>
  <c r="I4" i="5"/>
  <c r="H4" i="5"/>
  <c r="G4" i="5"/>
  <c r="F4" i="5"/>
  <c r="E4" i="5"/>
  <c r="D4" i="5"/>
  <c r="C4" i="5"/>
  <c r="B4" i="5"/>
  <c r="A4" i="5"/>
  <c r="L3" i="5"/>
  <c r="K3" i="5"/>
  <c r="J3" i="5"/>
  <c r="I3" i="5"/>
  <c r="H3" i="5"/>
  <c r="G3" i="5"/>
  <c r="F3" i="5"/>
  <c r="E3" i="5"/>
  <c r="D3" i="5"/>
  <c r="C3" i="5"/>
  <c r="B3" i="5"/>
  <c r="A3" i="5"/>
  <c r="L2" i="5"/>
  <c r="K2" i="5"/>
  <c r="J2" i="5"/>
  <c r="I2" i="5"/>
  <c r="H2" i="5"/>
  <c r="G2" i="5"/>
  <c r="F2" i="5"/>
  <c r="E2" i="5"/>
  <c r="D2" i="5"/>
  <c r="C2" i="5"/>
  <c r="A2" i="5"/>
  <c r="I1" i="5"/>
  <c r="G1" i="5"/>
  <c r="C1" i="5"/>
  <c r="A1" i="5"/>
  <c r="N61" i="4"/>
  <c r="N3" i="4"/>
  <c r="N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2" i="4"/>
  <c r="M2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1" i="4"/>
  <c r="J3" i="4"/>
  <c r="K3" i="4"/>
  <c r="L3" i="4"/>
  <c r="J4" i="4"/>
  <c r="K4" i="4"/>
  <c r="L4" i="4"/>
  <c r="J5" i="4"/>
  <c r="K5" i="4"/>
  <c r="L5" i="4"/>
  <c r="J6" i="4"/>
  <c r="K6" i="4"/>
  <c r="L6" i="4"/>
  <c r="J7" i="4"/>
  <c r="K7" i="4"/>
  <c r="L7" i="4"/>
  <c r="J8" i="4"/>
  <c r="K8" i="4"/>
  <c r="L8" i="4"/>
  <c r="J9" i="4"/>
  <c r="K9" i="4"/>
  <c r="L9" i="4"/>
  <c r="J10" i="4"/>
  <c r="K10" i="4"/>
  <c r="L10" i="4"/>
  <c r="J11" i="4"/>
  <c r="K11" i="4"/>
  <c r="L11" i="4"/>
  <c r="J12" i="4"/>
  <c r="K12" i="4"/>
  <c r="L12" i="4"/>
  <c r="J13" i="4"/>
  <c r="K13" i="4"/>
  <c r="L13" i="4"/>
  <c r="J14" i="4"/>
  <c r="K14" i="4"/>
  <c r="L14" i="4"/>
  <c r="J15" i="4"/>
  <c r="K15" i="4"/>
  <c r="L15" i="4"/>
  <c r="J16" i="4"/>
  <c r="K16" i="4"/>
  <c r="L16" i="4"/>
  <c r="J17" i="4"/>
  <c r="K17" i="4"/>
  <c r="L17" i="4"/>
  <c r="J18" i="4"/>
  <c r="K18" i="4"/>
  <c r="L18" i="4"/>
  <c r="J19" i="4"/>
  <c r="K19" i="4"/>
  <c r="L19" i="4"/>
  <c r="J20" i="4"/>
  <c r="K20" i="4"/>
  <c r="L20" i="4"/>
  <c r="J21" i="4"/>
  <c r="K21" i="4"/>
  <c r="L21" i="4"/>
  <c r="J22" i="4"/>
  <c r="K22" i="4"/>
  <c r="L22" i="4"/>
  <c r="J23" i="4"/>
  <c r="K23" i="4"/>
  <c r="L23" i="4"/>
  <c r="J24" i="4"/>
  <c r="K24" i="4"/>
  <c r="L24" i="4"/>
  <c r="J25" i="4"/>
  <c r="K25" i="4"/>
  <c r="L25" i="4"/>
  <c r="J26" i="4"/>
  <c r="K26" i="4"/>
  <c r="L26" i="4"/>
  <c r="J27" i="4"/>
  <c r="K27" i="4"/>
  <c r="L27" i="4"/>
  <c r="J28" i="4"/>
  <c r="K28" i="4"/>
  <c r="L28" i="4"/>
  <c r="J29" i="4"/>
  <c r="K29" i="4"/>
  <c r="L29" i="4"/>
  <c r="J30" i="4"/>
  <c r="K30" i="4"/>
  <c r="L30" i="4"/>
  <c r="J31" i="4"/>
  <c r="K31" i="4"/>
  <c r="L31" i="4"/>
  <c r="J32" i="4"/>
  <c r="K32" i="4"/>
  <c r="L32" i="4"/>
  <c r="J33" i="4"/>
  <c r="K33" i="4"/>
  <c r="L33" i="4"/>
  <c r="J34" i="4"/>
  <c r="K34" i="4"/>
  <c r="L34" i="4"/>
  <c r="J35" i="4"/>
  <c r="K35" i="4"/>
  <c r="L35" i="4"/>
  <c r="J36" i="4"/>
  <c r="K36" i="4"/>
  <c r="L36" i="4"/>
  <c r="J37" i="4"/>
  <c r="K37" i="4"/>
  <c r="L37" i="4"/>
  <c r="J38" i="4"/>
  <c r="K38" i="4"/>
  <c r="L38" i="4"/>
  <c r="J39" i="4"/>
  <c r="K39" i="4"/>
  <c r="L39" i="4"/>
  <c r="J40" i="4"/>
  <c r="K40" i="4"/>
  <c r="L40" i="4"/>
  <c r="J41" i="4"/>
  <c r="K41" i="4"/>
  <c r="L41" i="4"/>
  <c r="J42" i="4"/>
  <c r="K42" i="4"/>
  <c r="L42" i="4"/>
  <c r="J43" i="4"/>
  <c r="K43" i="4"/>
  <c r="L43" i="4"/>
  <c r="J44" i="4"/>
  <c r="K44" i="4"/>
  <c r="L44" i="4"/>
  <c r="J45" i="4"/>
  <c r="K45" i="4"/>
  <c r="L45" i="4"/>
  <c r="J46" i="4"/>
  <c r="K46" i="4"/>
  <c r="L46" i="4"/>
  <c r="J47" i="4"/>
  <c r="K47" i="4"/>
  <c r="L47" i="4"/>
  <c r="J48" i="4"/>
  <c r="K48" i="4"/>
  <c r="L48" i="4"/>
  <c r="J49" i="4"/>
  <c r="K49" i="4"/>
  <c r="L49" i="4"/>
  <c r="J50" i="4"/>
  <c r="K50" i="4"/>
  <c r="L50" i="4"/>
  <c r="J51" i="4"/>
  <c r="K51" i="4"/>
  <c r="L51" i="4"/>
  <c r="J52" i="4"/>
  <c r="K52" i="4"/>
  <c r="L52" i="4"/>
  <c r="J53" i="4"/>
  <c r="K53" i="4"/>
  <c r="L53" i="4"/>
  <c r="J54" i="4"/>
  <c r="K54" i="4"/>
  <c r="L54" i="4"/>
  <c r="J55" i="4"/>
  <c r="K55" i="4"/>
  <c r="L55" i="4"/>
  <c r="J56" i="4"/>
  <c r="K56" i="4"/>
  <c r="L56" i="4"/>
  <c r="J57" i="4"/>
  <c r="K57" i="4"/>
  <c r="L57" i="4"/>
  <c r="J58" i="4"/>
  <c r="K58" i="4"/>
  <c r="L58" i="4"/>
  <c r="J59" i="4"/>
  <c r="K59" i="4"/>
  <c r="L59" i="4"/>
  <c r="J60" i="4"/>
  <c r="K60" i="4"/>
  <c r="L60" i="4"/>
  <c r="J61" i="4"/>
  <c r="K61" i="4"/>
  <c r="L61" i="4"/>
  <c r="J62" i="4"/>
  <c r="K62" i="4"/>
  <c r="L62" i="4"/>
  <c r="J63" i="4"/>
  <c r="K63" i="4"/>
  <c r="L63" i="4"/>
  <c r="J64" i="4"/>
  <c r="K64" i="4"/>
  <c r="L64" i="4"/>
  <c r="J65" i="4"/>
  <c r="K65" i="4"/>
  <c r="L65" i="4"/>
  <c r="J66" i="4"/>
  <c r="K66" i="4"/>
  <c r="L66" i="4"/>
  <c r="J67" i="4"/>
  <c r="K67" i="4"/>
  <c r="L67" i="4"/>
  <c r="J68" i="4"/>
  <c r="K68" i="4"/>
  <c r="L68" i="4"/>
  <c r="J69" i="4"/>
  <c r="K69" i="4"/>
  <c r="L69" i="4"/>
  <c r="J70" i="4"/>
  <c r="K70" i="4"/>
  <c r="L70" i="4"/>
  <c r="J71" i="4"/>
  <c r="K71" i="4"/>
  <c r="L71" i="4"/>
  <c r="J72" i="4"/>
  <c r="K72" i="4"/>
  <c r="L72" i="4"/>
  <c r="J73" i="4"/>
  <c r="K73" i="4"/>
  <c r="L73" i="4"/>
  <c r="J74" i="4"/>
  <c r="K74" i="4"/>
  <c r="L74" i="4"/>
  <c r="J75" i="4"/>
  <c r="K75" i="4"/>
  <c r="L75" i="4"/>
  <c r="J76" i="4"/>
  <c r="K76" i="4"/>
  <c r="L76" i="4"/>
  <c r="J77" i="4"/>
  <c r="K77" i="4"/>
  <c r="L77" i="4"/>
  <c r="J78" i="4"/>
  <c r="K78" i="4"/>
  <c r="L78" i="4"/>
  <c r="J79" i="4"/>
  <c r="K79" i="4"/>
  <c r="L79" i="4"/>
  <c r="J80" i="4"/>
  <c r="K80" i="4"/>
  <c r="L80" i="4"/>
  <c r="J81" i="4"/>
  <c r="K81" i="4"/>
  <c r="L81" i="4"/>
  <c r="J82" i="4"/>
  <c r="K82" i="4"/>
  <c r="L82" i="4"/>
  <c r="J83" i="4"/>
  <c r="K83" i="4"/>
  <c r="L83" i="4"/>
  <c r="J84" i="4"/>
  <c r="K84" i="4"/>
  <c r="L84" i="4"/>
  <c r="J85" i="4"/>
  <c r="K85" i="4"/>
  <c r="L85" i="4"/>
  <c r="J86" i="4"/>
  <c r="K86" i="4"/>
  <c r="L86" i="4"/>
  <c r="J87" i="4"/>
  <c r="K87" i="4"/>
  <c r="L87" i="4"/>
  <c r="J88" i="4"/>
  <c r="K88" i="4"/>
  <c r="L88" i="4"/>
  <c r="J89" i="4"/>
  <c r="K89" i="4"/>
  <c r="L89" i="4"/>
  <c r="J90" i="4"/>
  <c r="K90" i="4"/>
  <c r="L90" i="4"/>
  <c r="J91" i="4"/>
  <c r="K91" i="4"/>
  <c r="L91" i="4"/>
  <c r="J92" i="4"/>
  <c r="K92" i="4"/>
  <c r="L92" i="4"/>
  <c r="J93" i="4"/>
  <c r="K93" i="4"/>
  <c r="L93" i="4"/>
  <c r="J94" i="4"/>
  <c r="K94" i="4"/>
  <c r="L94" i="4"/>
  <c r="J95" i="4"/>
  <c r="K95" i="4"/>
  <c r="L95" i="4"/>
  <c r="J96" i="4"/>
  <c r="K96" i="4"/>
  <c r="L96" i="4"/>
  <c r="J97" i="4"/>
  <c r="K97" i="4"/>
  <c r="L97" i="4"/>
  <c r="J98" i="4"/>
  <c r="K98" i="4"/>
  <c r="L98" i="4"/>
  <c r="J99" i="4"/>
  <c r="K99" i="4"/>
  <c r="L99" i="4"/>
  <c r="J100" i="4"/>
  <c r="K100" i="4"/>
  <c r="L100" i="4"/>
  <c r="J101" i="4"/>
  <c r="K101" i="4"/>
  <c r="L101" i="4"/>
  <c r="J102" i="4"/>
  <c r="K102" i="4"/>
  <c r="L102" i="4"/>
  <c r="J103" i="4"/>
  <c r="K103" i="4"/>
  <c r="L103" i="4"/>
  <c r="J104" i="4"/>
  <c r="K104" i="4"/>
  <c r="L104" i="4"/>
  <c r="J105" i="4"/>
  <c r="K105" i="4"/>
  <c r="L105" i="4"/>
  <c r="J106" i="4"/>
  <c r="K106" i="4"/>
  <c r="L106" i="4"/>
  <c r="J107" i="4"/>
  <c r="K107" i="4"/>
  <c r="L107" i="4"/>
  <c r="J108" i="4"/>
  <c r="K108" i="4"/>
  <c r="L108" i="4"/>
  <c r="J109" i="4"/>
  <c r="K109" i="4"/>
  <c r="L109" i="4"/>
  <c r="J110" i="4"/>
  <c r="K110" i="4"/>
  <c r="L110" i="4"/>
  <c r="J111" i="4"/>
  <c r="K111" i="4"/>
  <c r="L111" i="4"/>
  <c r="J112" i="4"/>
  <c r="K112" i="4"/>
  <c r="L112" i="4"/>
  <c r="J113" i="4"/>
  <c r="K113" i="4"/>
  <c r="L113" i="4"/>
  <c r="J114" i="4"/>
  <c r="K114" i="4"/>
  <c r="L114" i="4"/>
  <c r="J115" i="4"/>
  <c r="K115" i="4"/>
  <c r="L115" i="4"/>
  <c r="J116" i="4"/>
  <c r="K116" i="4"/>
  <c r="L116" i="4"/>
  <c r="J117" i="4"/>
  <c r="K117" i="4"/>
  <c r="L117" i="4"/>
  <c r="J118" i="4"/>
  <c r="K118" i="4"/>
  <c r="L118" i="4"/>
  <c r="J119" i="4"/>
  <c r="K119" i="4"/>
  <c r="L119" i="4"/>
  <c r="J120" i="4"/>
  <c r="K120" i="4"/>
  <c r="L120" i="4"/>
  <c r="J121" i="4"/>
  <c r="K121" i="4"/>
  <c r="L121" i="4"/>
  <c r="J122" i="4"/>
  <c r="K122" i="4"/>
  <c r="L122" i="4"/>
  <c r="K2" i="4"/>
  <c r="L2" i="4"/>
  <c r="J2" i="4"/>
  <c r="I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2" i="4"/>
  <c r="G2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1" i="4"/>
  <c r="D3" i="4"/>
  <c r="E3" i="4"/>
  <c r="F3" i="4"/>
  <c r="D4" i="4"/>
  <c r="E4" i="4"/>
  <c r="F4" i="4"/>
  <c r="D5" i="4"/>
  <c r="E5" i="4"/>
  <c r="F5" i="4"/>
  <c r="D6" i="4"/>
  <c r="E6" i="4"/>
  <c r="F6" i="4"/>
  <c r="D7" i="4"/>
  <c r="E7" i="4"/>
  <c r="F7" i="4"/>
  <c r="D8" i="4"/>
  <c r="E8" i="4"/>
  <c r="F8" i="4"/>
  <c r="D9" i="4"/>
  <c r="E9" i="4"/>
  <c r="F9" i="4"/>
  <c r="D10" i="4"/>
  <c r="E10" i="4"/>
  <c r="F10" i="4"/>
  <c r="D11" i="4"/>
  <c r="E11" i="4"/>
  <c r="F11" i="4"/>
  <c r="D12" i="4"/>
  <c r="E12" i="4"/>
  <c r="F12" i="4"/>
  <c r="D13" i="4"/>
  <c r="E13" i="4"/>
  <c r="F13" i="4"/>
  <c r="D14" i="4"/>
  <c r="E14" i="4"/>
  <c r="F14" i="4"/>
  <c r="D15" i="4"/>
  <c r="E15" i="4"/>
  <c r="F15" i="4"/>
  <c r="D16" i="4"/>
  <c r="E16" i="4"/>
  <c r="F16" i="4"/>
  <c r="D17" i="4"/>
  <c r="E17" i="4"/>
  <c r="F17" i="4"/>
  <c r="D18" i="4"/>
  <c r="E18" i="4"/>
  <c r="F18" i="4"/>
  <c r="D19" i="4"/>
  <c r="E19" i="4"/>
  <c r="F19" i="4"/>
  <c r="D20" i="4"/>
  <c r="E20" i="4"/>
  <c r="F20" i="4"/>
  <c r="D21" i="4"/>
  <c r="E21" i="4"/>
  <c r="F21" i="4"/>
  <c r="D22" i="4"/>
  <c r="E22" i="4"/>
  <c r="F22" i="4"/>
  <c r="D23" i="4"/>
  <c r="E23" i="4"/>
  <c r="F23" i="4"/>
  <c r="D24" i="4"/>
  <c r="E24" i="4"/>
  <c r="F24" i="4"/>
  <c r="D25" i="4"/>
  <c r="E25" i="4"/>
  <c r="F25" i="4"/>
  <c r="D26" i="4"/>
  <c r="E26" i="4"/>
  <c r="F26" i="4"/>
  <c r="D27" i="4"/>
  <c r="E27" i="4"/>
  <c r="F27" i="4"/>
  <c r="D28" i="4"/>
  <c r="E28" i="4"/>
  <c r="F28" i="4"/>
  <c r="D29" i="4"/>
  <c r="E29" i="4"/>
  <c r="F29" i="4"/>
  <c r="D30" i="4"/>
  <c r="E30" i="4"/>
  <c r="F30" i="4"/>
  <c r="D31" i="4"/>
  <c r="E31" i="4"/>
  <c r="F31" i="4"/>
  <c r="D32" i="4"/>
  <c r="E32" i="4"/>
  <c r="F32" i="4"/>
  <c r="D33" i="4"/>
  <c r="E33" i="4"/>
  <c r="F33" i="4"/>
  <c r="D34" i="4"/>
  <c r="E34" i="4"/>
  <c r="F34" i="4"/>
  <c r="D35" i="4"/>
  <c r="E35" i="4"/>
  <c r="F35" i="4"/>
  <c r="D36" i="4"/>
  <c r="E36" i="4"/>
  <c r="F36" i="4"/>
  <c r="D37" i="4"/>
  <c r="E37" i="4"/>
  <c r="F37" i="4"/>
  <c r="D38" i="4"/>
  <c r="E38" i="4"/>
  <c r="F38" i="4"/>
  <c r="D39" i="4"/>
  <c r="E39" i="4"/>
  <c r="F39" i="4"/>
  <c r="D40" i="4"/>
  <c r="E40" i="4"/>
  <c r="F40" i="4"/>
  <c r="D41" i="4"/>
  <c r="E41" i="4"/>
  <c r="F41" i="4"/>
  <c r="D42" i="4"/>
  <c r="E42" i="4"/>
  <c r="F42" i="4"/>
  <c r="D43" i="4"/>
  <c r="E43" i="4"/>
  <c r="F43" i="4"/>
  <c r="D44" i="4"/>
  <c r="E44" i="4"/>
  <c r="F44" i="4"/>
  <c r="D45" i="4"/>
  <c r="E45" i="4"/>
  <c r="F45" i="4"/>
  <c r="D46" i="4"/>
  <c r="E46" i="4"/>
  <c r="F46" i="4"/>
  <c r="D47" i="4"/>
  <c r="E47" i="4"/>
  <c r="F47" i="4"/>
  <c r="D48" i="4"/>
  <c r="E48" i="4"/>
  <c r="F48" i="4"/>
  <c r="D49" i="4"/>
  <c r="E49" i="4"/>
  <c r="F49" i="4"/>
  <c r="D50" i="4"/>
  <c r="E50" i="4"/>
  <c r="F50" i="4"/>
  <c r="D51" i="4"/>
  <c r="E51" i="4"/>
  <c r="F51" i="4"/>
  <c r="D52" i="4"/>
  <c r="E52" i="4"/>
  <c r="F52" i="4"/>
  <c r="D53" i="4"/>
  <c r="E53" i="4"/>
  <c r="F53" i="4"/>
  <c r="D54" i="4"/>
  <c r="E54" i="4"/>
  <c r="F54" i="4"/>
  <c r="D55" i="4"/>
  <c r="E55" i="4"/>
  <c r="F55" i="4"/>
  <c r="D56" i="4"/>
  <c r="E56" i="4"/>
  <c r="F56" i="4"/>
  <c r="D57" i="4"/>
  <c r="E57" i="4"/>
  <c r="F57" i="4"/>
  <c r="D58" i="4"/>
  <c r="E58" i="4"/>
  <c r="F58" i="4"/>
  <c r="D59" i="4"/>
  <c r="E59" i="4"/>
  <c r="F59" i="4"/>
  <c r="D60" i="4"/>
  <c r="E60" i="4"/>
  <c r="F60" i="4"/>
  <c r="D61" i="4"/>
  <c r="E61" i="4"/>
  <c r="F61" i="4"/>
  <c r="D62" i="4"/>
  <c r="E62" i="4"/>
  <c r="F62" i="4"/>
  <c r="D63" i="4"/>
  <c r="E63" i="4"/>
  <c r="F63" i="4"/>
  <c r="D64" i="4"/>
  <c r="E64" i="4"/>
  <c r="F64" i="4"/>
  <c r="D65" i="4"/>
  <c r="E65" i="4"/>
  <c r="F65" i="4"/>
  <c r="D66" i="4"/>
  <c r="E66" i="4"/>
  <c r="F66" i="4"/>
  <c r="D67" i="4"/>
  <c r="E67" i="4"/>
  <c r="F67" i="4"/>
  <c r="D68" i="4"/>
  <c r="E68" i="4"/>
  <c r="F68" i="4"/>
  <c r="D69" i="4"/>
  <c r="E69" i="4"/>
  <c r="F69" i="4"/>
  <c r="D70" i="4"/>
  <c r="E70" i="4"/>
  <c r="F70" i="4"/>
  <c r="D71" i="4"/>
  <c r="E71" i="4"/>
  <c r="F71" i="4"/>
  <c r="D72" i="4"/>
  <c r="E72" i="4"/>
  <c r="F72" i="4"/>
  <c r="D73" i="4"/>
  <c r="E73" i="4"/>
  <c r="F73" i="4"/>
  <c r="D74" i="4"/>
  <c r="E74" i="4"/>
  <c r="F74" i="4"/>
  <c r="D75" i="4"/>
  <c r="E75" i="4"/>
  <c r="F75" i="4"/>
  <c r="D76" i="4"/>
  <c r="E76" i="4"/>
  <c r="F76" i="4"/>
  <c r="D77" i="4"/>
  <c r="E77" i="4"/>
  <c r="F77" i="4"/>
  <c r="D78" i="4"/>
  <c r="E78" i="4"/>
  <c r="F78" i="4"/>
  <c r="D79" i="4"/>
  <c r="E79" i="4"/>
  <c r="F79" i="4"/>
  <c r="D80" i="4"/>
  <c r="E80" i="4"/>
  <c r="F80" i="4"/>
  <c r="D81" i="4"/>
  <c r="E81" i="4"/>
  <c r="F81" i="4"/>
  <c r="D82" i="4"/>
  <c r="E82" i="4"/>
  <c r="F82" i="4"/>
  <c r="D83" i="4"/>
  <c r="E83" i="4"/>
  <c r="F83" i="4"/>
  <c r="D84" i="4"/>
  <c r="E84" i="4"/>
  <c r="F84" i="4"/>
  <c r="D85" i="4"/>
  <c r="E85" i="4"/>
  <c r="F85" i="4"/>
  <c r="D86" i="4"/>
  <c r="E86" i="4"/>
  <c r="F86" i="4"/>
  <c r="D87" i="4"/>
  <c r="E87" i="4"/>
  <c r="F87" i="4"/>
  <c r="D88" i="4"/>
  <c r="E88" i="4"/>
  <c r="F88" i="4"/>
  <c r="D89" i="4"/>
  <c r="E89" i="4"/>
  <c r="F89" i="4"/>
  <c r="D90" i="4"/>
  <c r="E90" i="4"/>
  <c r="F90" i="4"/>
  <c r="D91" i="4"/>
  <c r="E91" i="4"/>
  <c r="F91" i="4"/>
  <c r="D92" i="4"/>
  <c r="E92" i="4"/>
  <c r="F92" i="4"/>
  <c r="D93" i="4"/>
  <c r="E93" i="4"/>
  <c r="F93" i="4"/>
  <c r="D94" i="4"/>
  <c r="E94" i="4"/>
  <c r="F94" i="4"/>
  <c r="D95" i="4"/>
  <c r="E95" i="4"/>
  <c r="F95" i="4"/>
  <c r="D96" i="4"/>
  <c r="E96" i="4"/>
  <c r="F96" i="4"/>
  <c r="D97" i="4"/>
  <c r="E97" i="4"/>
  <c r="F97" i="4"/>
  <c r="D98" i="4"/>
  <c r="E98" i="4"/>
  <c r="F98" i="4"/>
  <c r="D99" i="4"/>
  <c r="E99" i="4"/>
  <c r="F99" i="4"/>
  <c r="D100" i="4"/>
  <c r="E100" i="4"/>
  <c r="F100" i="4"/>
  <c r="D101" i="4"/>
  <c r="E101" i="4"/>
  <c r="F101" i="4"/>
  <c r="D102" i="4"/>
  <c r="E102" i="4"/>
  <c r="F102" i="4"/>
  <c r="D103" i="4"/>
  <c r="E103" i="4"/>
  <c r="F103" i="4"/>
  <c r="D104" i="4"/>
  <c r="E104" i="4"/>
  <c r="F104" i="4"/>
  <c r="D105" i="4"/>
  <c r="E105" i="4"/>
  <c r="F105" i="4"/>
  <c r="D106" i="4"/>
  <c r="E106" i="4"/>
  <c r="F106" i="4"/>
  <c r="D107" i="4"/>
  <c r="E107" i="4"/>
  <c r="F107" i="4"/>
  <c r="D108" i="4"/>
  <c r="E108" i="4"/>
  <c r="F108" i="4"/>
  <c r="D109" i="4"/>
  <c r="E109" i="4"/>
  <c r="F109" i="4"/>
  <c r="D110" i="4"/>
  <c r="E110" i="4"/>
  <c r="F110" i="4"/>
  <c r="D111" i="4"/>
  <c r="E111" i="4"/>
  <c r="F111" i="4"/>
  <c r="D112" i="4"/>
  <c r="E112" i="4"/>
  <c r="F112" i="4"/>
  <c r="D113" i="4"/>
  <c r="E113" i="4"/>
  <c r="F113" i="4"/>
  <c r="D114" i="4"/>
  <c r="E114" i="4"/>
  <c r="F114" i="4"/>
  <c r="D115" i="4"/>
  <c r="E115" i="4"/>
  <c r="F115" i="4"/>
  <c r="D116" i="4"/>
  <c r="E116" i="4"/>
  <c r="F116" i="4"/>
  <c r="D117" i="4"/>
  <c r="E117" i="4"/>
  <c r="F117" i="4"/>
  <c r="D118" i="4"/>
  <c r="E118" i="4"/>
  <c r="F118" i="4"/>
  <c r="D119" i="4"/>
  <c r="E119" i="4"/>
  <c r="F119" i="4"/>
  <c r="D120" i="4"/>
  <c r="E120" i="4"/>
  <c r="F120" i="4"/>
  <c r="D121" i="4"/>
  <c r="E121" i="4"/>
  <c r="F121" i="4"/>
  <c r="D122" i="4"/>
  <c r="E122" i="4"/>
  <c r="F122" i="4"/>
  <c r="F2" i="4"/>
  <c r="E2" i="4"/>
  <c r="D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2" i="4"/>
  <c r="C1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1" i="4"/>
  <c r="A2" i="4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2" i="3"/>
  <c r="Q3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2" i="3"/>
  <c r="N3" i="3"/>
  <c r="O3" i="3"/>
  <c r="N4" i="3"/>
  <c r="O4" i="3"/>
  <c r="N5" i="3"/>
  <c r="O5" i="3"/>
  <c r="N6" i="3"/>
  <c r="O6" i="3"/>
  <c r="N7" i="3"/>
  <c r="O7" i="3"/>
  <c r="N8" i="3"/>
  <c r="O8" i="3"/>
  <c r="N9" i="3"/>
  <c r="O9" i="3"/>
  <c r="N10" i="3"/>
  <c r="O10" i="3"/>
  <c r="N11" i="3"/>
  <c r="O11" i="3"/>
  <c r="N12" i="3"/>
  <c r="O12" i="3"/>
  <c r="N13" i="3"/>
  <c r="O13" i="3"/>
  <c r="N14" i="3"/>
  <c r="O14" i="3"/>
  <c r="N15" i="3"/>
  <c r="O15" i="3"/>
  <c r="N16" i="3"/>
  <c r="O16" i="3"/>
  <c r="N17" i="3"/>
  <c r="O17" i="3"/>
  <c r="N18" i="3"/>
  <c r="O18" i="3"/>
  <c r="N19" i="3"/>
  <c r="O19" i="3"/>
  <c r="N20" i="3"/>
  <c r="O20" i="3"/>
  <c r="N21" i="3"/>
  <c r="O21" i="3"/>
  <c r="N22" i="3"/>
  <c r="O22" i="3"/>
  <c r="N23" i="3"/>
  <c r="O23" i="3"/>
  <c r="N24" i="3"/>
  <c r="O24" i="3"/>
  <c r="N25" i="3"/>
  <c r="O25" i="3"/>
  <c r="N26" i="3"/>
  <c r="O26" i="3"/>
  <c r="N27" i="3"/>
  <c r="O27" i="3"/>
  <c r="N28" i="3"/>
  <c r="O28" i="3"/>
  <c r="N29" i="3"/>
  <c r="O29" i="3"/>
  <c r="N30" i="3"/>
  <c r="O30" i="3"/>
  <c r="N31" i="3"/>
  <c r="O31" i="3"/>
  <c r="N32" i="3"/>
  <c r="O32" i="3"/>
  <c r="N33" i="3"/>
  <c r="O33" i="3"/>
  <c r="N34" i="3"/>
  <c r="O34" i="3"/>
  <c r="N35" i="3"/>
  <c r="O35" i="3"/>
  <c r="N36" i="3"/>
  <c r="O36" i="3"/>
  <c r="N37" i="3"/>
  <c r="O37" i="3"/>
  <c r="N38" i="3"/>
  <c r="O38" i="3"/>
  <c r="N39" i="3"/>
  <c r="O39" i="3"/>
  <c r="N40" i="3"/>
  <c r="O40" i="3"/>
  <c r="N41" i="3"/>
  <c r="O41" i="3"/>
  <c r="N42" i="3"/>
  <c r="O42" i="3"/>
  <c r="N43" i="3"/>
  <c r="O43" i="3"/>
  <c r="N44" i="3"/>
  <c r="O44" i="3"/>
  <c r="N45" i="3"/>
  <c r="O45" i="3"/>
  <c r="N46" i="3"/>
  <c r="O46" i="3"/>
  <c r="N47" i="3"/>
  <c r="O47" i="3"/>
  <c r="N48" i="3"/>
  <c r="O48" i="3"/>
  <c r="N49" i="3"/>
  <c r="O49" i="3"/>
  <c r="N50" i="3"/>
  <c r="O50" i="3"/>
  <c r="N51" i="3"/>
  <c r="O51" i="3"/>
  <c r="N52" i="3"/>
  <c r="O52" i="3"/>
  <c r="N53" i="3"/>
  <c r="O53" i="3"/>
  <c r="N54" i="3"/>
  <c r="O54" i="3"/>
  <c r="N55" i="3"/>
  <c r="O55" i="3"/>
  <c r="N56" i="3"/>
  <c r="O56" i="3"/>
  <c r="N57" i="3"/>
  <c r="O57" i="3"/>
  <c r="N58" i="3"/>
  <c r="O58" i="3"/>
  <c r="N59" i="3"/>
  <c r="O59" i="3"/>
  <c r="N60" i="3"/>
  <c r="O60" i="3"/>
  <c r="N61" i="3"/>
  <c r="O61" i="3"/>
  <c r="O2" i="3"/>
  <c r="N2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2" i="3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2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2" i="3"/>
  <c r="H2" i="3"/>
  <c r="H3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2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2" i="3"/>
  <c r="B56" i="6" l="1"/>
  <c r="B5" i="6"/>
  <c r="B11" i="6"/>
  <c r="B17" i="6"/>
  <c r="B23" i="6"/>
  <c r="B29" i="6"/>
  <c r="B35" i="6"/>
  <c r="B41" i="6"/>
  <c r="B47" i="6"/>
  <c r="B53" i="6"/>
  <c r="D53" i="6" s="1"/>
  <c r="B59" i="6"/>
  <c r="D59" i="6" s="1"/>
  <c r="B14" i="6"/>
  <c r="D14" i="6" s="1"/>
  <c r="C6" i="6"/>
  <c r="C12" i="6"/>
  <c r="C18" i="6"/>
  <c r="C24" i="6"/>
  <c r="C30" i="6"/>
  <c r="C36" i="6"/>
  <c r="C42" i="6"/>
  <c r="C48" i="6"/>
  <c r="C54" i="6"/>
  <c r="C60" i="6"/>
  <c r="B55" i="6"/>
  <c r="B6" i="6"/>
  <c r="B12" i="6"/>
  <c r="B18" i="6"/>
  <c r="B24" i="6"/>
  <c r="B30" i="6"/>
  <c r="B36" i="6"/>
  <c r="B42" i="6"/>
  <c r="B32" i="6"/>
  <c r="B50" i="6"/>
  <c r="B7" i="6"/>
  <c r="B13" i="6"/>
  <c r="B19" i="6"/>
  <c r="B26" i="6"/>
  <c r="D26" i="6" s="1"/>
  <c r="B2" i="6"/>
  <c r="B3" i="6"/>
  <c r="B9" i="6"/>
  <c r="B15" i="6"/>
  <c r="B21" i="6"/>
  <c r="B27" i="6"/>
  <c r="B33" i="6"/>
  <c r="B39" i="6"/>
  <c r="D39" i="6" s="1"/>
  <c r="B45" i="6"/>
  <c r="D45" i="6" s="1"/>
  <c r="B51" i="6"/>
  <c r="D51" i="6" s="1"/>
  <c r="B57" i="6"/>
  <c r="D57" i="6" s="1"/>
  <c r="C107" i="6"/>
  <c r="C95" i="6"/>
  <c r="C71" i="6"/>
  <c r="B8" i="6"/>
  <c r="D8" i="6" s="1"/>
  <c r="A117" i="6"/>
  <c r="A105" i="6"/>
  <c r="A93" i="6"/>
  <c r="A81" i="6"/>
  <c r="A69" i="6"/>
  <c r="C69" i="6" s="1"/>
  <c r="C119" i="6"/>
  <c r="C83" i="6"/>
  <c r="C116" i="6"/>
  <c r="C104" i="6"/>
  <c r="C92" i="6"/>
  <c r="C80" i="6"/>
  <c r="C68" i="6"/>
  <c r="B49" i="6"/>
  <c r="B43" i="6"/>
  <c r="D43" i="6" s="1"/>
  <c r="B37" i="6"/>
  <c r="B31" i="6"/>
  <c r="D31" i="6" s="1"/>
  <c r="B25" i="6"/>
  <c r="D25" i="6" s="1"/>
  <c r="C103" i="6"/>
  <c r="C91" i="6"/>
  <c r="C79" i="6"/>
  <c r="C29" i="6"/>
  <c r="B60" i="6"/>
  <c r="B54" i="6"/>
  <c r="D54" i="6" s="1"/>
  <c r="C113" i="6"/>
  <c r="C77" i="6"/>
  <c r="C65" i="6"/>
  <c r="A115" i="6"/>
  <c r="C115" i="6" s="1"/>
  <c r="A103" i="6"/>
  <c r="A91" i="6"/>
  <c r="A79" i="6"/>
  <c r="A67" i="6"/>
  <c r="C67" i="6" s="1"/>
  <c r="C89" i="6"/>
  <c r="A59" i="6"/>
  <c r="C59" i="6" s="1"/>
  <c r="A53" i="6"/>
  <c r="C53" i="6" s="1"/>
  <c r="A47" i="6"/>
  <c r="C47" i="6" s="1"/>
  <c r="A41" i="6"/>
  <c r="C41" i="6" s="1"/>
  <c r="A35" i="6"/>
  <c r="C35" i="6" s="1"/>
  <c r="A29" i="6"/>
  <c r="A23" i="6"/>
  <c r="C23" i="6" s="1"/>
  <c r="A17" i="6"/>
  <c r="C17" i="6" s="1"/>
  <c r="A11" i="6"/>
  <c r="C11" i="6" s="1"/>
  <c r="A5" i="6"/>
  <c r="C5" i="6" s="1"/>
  <c r="A114" i="6"/>
  <c r="C114" i="6" s="1"/>
  <c r="A102" i="6"/>
  <c r="C102" i="6" s="1"/>
  <c r="A90" i="6"/>
  <c r="C90" i="6" s="1"/>
  <c r="A78" i="6"/>
  <c r="C78" i="6" s="1"/>
  <c r="A66" i="6"/>
  <c r="C66" i="6" s="1"/>
  <c r="C63" i="6"/>
  <c r="C2" i="6"/>
  <c r="A58" i="6"/>
  <c r="A52" i="6"/>
  <c r="C52" i="6" s="1"/>
  <c r="A46" i="6"/>
  <c r="A40" i="6"/>
  <c r="C40" i="6" s="1"/>
  <c r="A34" i="6"/>
  <c r="A28" i="6"/>
  <c r="C28" i="6" s="1"/>
  <c r="A22" i="6"/>
  <c r="C22" i="6" s="1"/>
  <c r="A16" i="6"/>
  <c r="C16" i="6" s="1"/>
  <c r="A10" i="6"/>
  <c r="A4" i="6"/>
  <c r="C4" i="6" s="1"/>
  <c r="A113" i="6"/>
  <c r="A101" i="6"/>
  <c r="C101" i="6" s="1"/>
  <c r="A89" i="6"/>
  <c r="A77" i="6"/>
  <c r="A65" i="6"/>
  <c r="C120" i="6"/>
  <c r="C108" i="6"/>
  <c r="C96" i="6"/>
  <c r="C84" i="6"/>
  <c r="C72" i="6"/>
  <c r="C3" i="6"/>
  <c r="A51" i="6"/>
  <c r="C51" i="6" s="1"/>
  <c r="A39" i="6"/>
  <c r="C39" i="6" s="1"/>
  <c r="A27" i="6"/>
  <c r="C27" i="6" s="1"/>
  <c r="A21" i="6"/>
  <c r="C21" i="6" s="1"/>
  <c r="A15" i="6"/>
  <c r="C15" i="6" s="1"/>
  <c r="A3" i="6"/>
  <c r="A118" i="6"/>
  <c r="C118" i="6" s="1"/>
  <c r="A112" i="6"/>
  <c r="C112" i="6" s="1"/>
  <c r="A106" i="6"/>
  <c r="C106" i="6" s="1"/>
  <c r="A100" i="6"/>
  <c r="C100" i="6" s="1"/>
  <c r="A94" i="6"/>
  <c r="C94" i="6" s="1"/>
  <c r="A88" i="6"/>
  <c r="C88" i="6" s="1"/>
  <c r="A82" i="6"/>
  <c r="C82" i="6" s="1"/>
  <c r="A76" i="6"/>
  <c r="C76" i="6" s="1"/>
  <c r="A70" i="6"/>
  <c r="C70" i="6" s="1"/>
  <c r="A64" i="6"/>
  <c r="C64" i="6" s="1"/>
  <c r="C111" i="6"/>
  <c r="C99" i="6"/>
  <c r="C87" i="6"/>
  <c r="C75" i="6"/>
  <c r="C122" i="6"/>
  <c r="C110" i="6"/>
  <c r="C98" i="6"/>
  <c r="C86" i="6"/>
  <c r="C74" i="6"/>
  <c r="C121" i="6"/>
  <c r="C109" i="6"/>
  <c r="C97" i="6"/>
  <c r="C85" i="6"/>
  <c r="C73" i="6"/>
  <c r="C117" i="6"/>
  <c r="C105" i="6"/>
  <c r="C93" i="6"/>
  <c r="C81" i="6"/>
  <c r="C61" i="6"/>
  <c r="C13" i="6"/>
  <c r="C25" i="6"/>
  <c r="C37" i="6"/>
  <c r="C49" i="6"/>
  <c r="C14" i="6"/>
  <c r="C26" i="6"/>
  <c r="C38" i="6"/>
  <c r="C50" i="6"/>
  <c r="C62" i="6"/>
  <c r="G115" i="6"/>
  <c r="G103" i="6"/>
  <c r="G91" i="6"/>
  <c r="G79" i="6"/>
  <c r="G67" i="6"/>
  <c r="G55" i="6"/>
  <c r="G43" i="6"/>
  <c r="G31" i="6"/>
  <c r="G19" i="6"/>
  <c r="G7" i="6"/>
  <c r="G117" i="6"/>
  <c r="D10" i="6"/>
  <c r="D28" i="6"/>
  <c r="D34" i="6"/>
  <c r="D52" i="6"/>
  <c r="G57" i="6"/>
  <c r="D20" i="6"/>
  <c r="D32" i="6"/>
  <c r="F113" i="6"/>
  <c r="F101" i="6"/>
  <c r="F89" i="6"/>
  <c r="F77" i="6"/>
  <c r="F65" i="6"/>
  <c r="F53" i="6"/>
  <c r="F41" i="6"/>
  <c r="F29" i="6"/>
  <c r="F17" i="6"/>
  <c r="F5" i="6"/>
  <c r="D46" i="6"/>
  <c r="D19" i="6"/>
  <c r="D33" i="6"/>
  <c r="D27" i="6"/>
  <c r="D21" i="6"/>
  <c r="D15" i="6"/>
  <c r="D9" i="6"/>
  <c r="D3" i="6"/>
  <c r="F112" i="6"/>
  <c r="F100" i="6"/>
  <c r="F88" i="6"/>
  <c r="F76" i="6"/>
  <c r="F64" i="6"/>
  <c r="F52" i="6"/>
  <c r="F40" i="6"/>
  <c r="F28" i="6"/>
  <c r="F16" i="6"/>
  <c r="F4" i="6"/>
  <c r="D44" i="6"/>
  <c r="D16" i="6"/>
  <c r="F111" i="6"/>
  <c r="F99" i="6"/>
  <c r="F87" i="6"/>
  <c r="F75" i="6"/>
  <c r="F63" i="6"/>
  <c r="F51" i="6"/>
  <c r="F39" i="6"/>
  <c r="F27" i="6"/>
  <c r="F15" i="6"/>
  <c r="F3" i="6"/>
  <c r="D4" i="6"/>
  <c r="D22" i="6"/>
  <c r="D58" i="6"/>
  <c r="F122" i="6"/>
  <c r="F110" i="6"/>
  <c r="F98" i="6"/>
  <c r="F86" i="6"/>
  <c r="F74" i="6"/>
  <c r="F62" i="6"/>
  <c r="F50" i="6"/>
  <c r="F38" i="6"/>
  <c r="F26" i="6"/>
  <c r="F14" i="6"/>
  <c r="D2" i="6"/>
  <c r="D40" i="6"/>
  <c r="D12" i="6"/>
  <c r="G93" i="6"/>
  <c r="F121" i="6"/>
  <c r="F109" i="6"/>
  <c r="F97" i="6"/>
  <c r="F85" i="6"/>
  <c r="F73" i="6"/>
  <c r="F61" i="6"/>
  <c r="B122" i="6" s="1"/>
  <c r="F49" i="6"/>
  <c r="F37" i="6"/>
  <c r="F25" i="6"/>
  <c r="F13" i="6"/>
  <c r="D62" i="6"/>
  <c r="D38" i="6"/>
  <c r="D61" i="6"/>
  <c r="D49" i="6"/>
  <c r="D37" i="6"/>
  <c r="D13" i="6"/>
  <c r="F120" i="6"/>
  <c r="F108" i="6"/>
  <c r="F96" i="6"/>
  <c r="F84" i="6"/>
  <c r="F72" i="6"/>
  <c r="F60" i="6"/>
  <c r="F48" i="6"/>
  <c r="F36" i="6"/>
  <c r="F24" i="6"/>
  <c r="F12" i="6"/>
  <c r="D60" i="6"/>
  <c r="D36" i="6"/>
  <c r="G33" i="6"/>
  <c r="F119" i="6"/>
  <c r="F107" i="6"/>
  <c r="F95" i="6"/>
  <c r="F83" i="6"/>
  <c r="F71" i="6"/>
  <c r="F59" i="6"/>
  <c r="F47" i="6"/>
  <c r="F35" i="6"/>
  <c r="F23" i="6"/>
  <c r="F11" i="6"/>
  <c r="D56" i="6"/>
  <c r="D7" i="6"/>
  <c r="D18" i="6"/>
  <c r="D24" i="6"/>
  <c r="D30" i="6"/>
  <c r="D42" i="6"/>
  <c r="F118" i="6"/>
  <c r="F106" i="6"/>
  <c r="F94" i="6"/>
  <c r="F82" i="6"/>
  <c r="F70" i="6"/>
  <c r="F58" i="6"/>
  <c r="F46" i="6"/>
  <c r="F34" i="6"/>
  <c r="F22" i="6"/>
  <c r="F10" i="6"/>
  <c r="D55" i="6"/>
  <c r="D6" i="6"/>
  <c r="G69" i="6"/>
  <c r="G9" i="6"/>
  <c r="F117" i="6"/>
  <c r="F105" i="6"/>
  <c r="F93" i="6"/>
  <c r="F81" i="6"/>
  <c r="F69" i="6"/>
  <c r="F57" i="6"/>
  <c r="F45" i="6"/>
  <c r="F33" i="6"/>
  <c r="F21" i="6"/>
  <c r="F9" i="6"/>
  <c r="F2" i="6"/>
  <c r="D47" i="6"/>
  <c r="D41" i="6"/>
  <c r="D35" i="6"/>
  <c r="G105" i="6"/>
  <c r="F116" i="6"/>
  <c r="F104" i="6"/>
  <c r="F92" i="6"/>
  <c r="F80" i="6"/>
  <c r="F68" i="6"/>
  <c r="F56" i="6"/>
  <c r="F44" i="6"/>
  <c r="F32" i="6"/>
  <c r="F20" i="6"/>
  <c r="F8" i="6"/>
  <c r="G45" i="6"/>
  <c r="F115" i="6"/>
  <c r="F103" i="6"/>
  <c r="F91" i="6"/>
  <c r="F79" i="6"/>
  <c r="F67" i="6"/>
  <c r="F55" i="6"/>
  <c r="F43" i="6"/>
  <c r="F31" i="6"/>
  <c r="F19" i="6"/>
  <c r="F7" i="6"/>
  <c r="D50" i="6"/>
  <c r="F114" i="6"/>
  <c r="F102" i="6"/>
  <c r="F90" i="6"/>
  <c r="F78" i="6"/>
  <c r="F66" i="6"/>
  <c r="F54" i="6"/>
  <c r="F42" i="6"/>
  <c r="F30" i="6"/>
  <c r="F18" i="6"/>
  <c r="F6" i="6"/>
  <c r="D48" i="6"/>
  <c r="D29" i="6"/>
  <c r="D23" i="6"/>
  <c r="D17" i="6"/>
  <c r="D11" i="6"/>
  <c r="D5" i="6"/>
  <c r="G21" i="6"/>
  <c r="B84" i="6" l="1"/>
  <c r="C44" i="6"/>
  <c r="A43" i="6"/>
  <c r="C43" i="6" s="1"/>
  <c r="B96" i="6"/>
  <c r="D96" i="6" s="1"/>
  <c r="B73" i="6"/>
  <c r="D73" i="6" s="1"/>
  <c r="B88" i="6"/>
  <c r="D88" i="6" s="1"/>
  <c r="D90" i="6"/>
  <c r="B89" i="6"/>
  <c r="D89" i="6" s="1"/>
  <c r="B102" i="6"/>
  <c r="D102" i="6" s="1"/>
  <c r="C56" i="6"/>
  <c r="A55" i="6"/>
  <c r="C55" i="6" s="1"/>
  <c r="D118" i="6"/>
  <c r="B117" i="6"/>
  <c r="B90" i="6"/>
  <c r="B114" i="6"/>
  <c r="D114" i="6" s="1"/>
  <c r="B97" i="6"/>
  <c r="D97" i="6" s="1"/>
  <c r="B93" i="6"/>
  <c r="B91" i="6"/>
  <c r="D91" i="6" s="1"/>
  <c r="D113" i="6"/>
  <c r="B112" i="6"/>
  <c r="D112" i="6" s="1"/>
  <c r="C34" i="6"/>
  <c r="A33" i="6"/>
  <c r="C33" i="6" s="1"/>
  <c r="B80" i="6"/>
  <c r="D80" i="6" s="1"/>
  <c r="B77" i="6"/>
  <c r="D77" i="6" s="1"/>
  <c r="B79" i="6"/>
  <c r="B63" i="6"/>
  <c r="D63" i="6" s="1"/>
  <c r="B101" i="6"/>
  <c r="D101" i="6" s="1"/>
  <c r="D93" i="6"/>
  <c r="B92" i="6"/>
  <c r="D92" i="6" s="1"/>
  <c r="B103" i="6"/>
  <c r="D103" i="6" s="1"/>
  <c r="B120" i="6"/>
  <c r="D120" i="6" s="1"/>
  <c r="B76" i="6"/>
  <c r="D76" i="6" s="1"/>
  <c r="B100" i="6"/>
  <c r="B106" i="6"/>
  <c r="D106" i="6" s="1"/>
  <c r="B98" i="6"/>
  <c r="D98" i="6" s="1"/>
  <c r="D117" i="6"/>
  <c r="B116" i="6"/>
  <c r="D116" i="6" s="1"/>
  <c r="B71" i="6"/>
  <c r="D71" i="6" s="1"/>
  <c r="D84" i="6"/>
  <c r="B83" i="6"/>
  <c r="D83" i="6" s="1"/>
  <c r="B75" i="6"/>
  <c r="B95" i="6"/>
  <c r="D95" i="6" s="1"/>
  <c r="B87" i="6"/>
  <c r="D87" i="6" s="1"/>
  <c r="C8" i="6"/>
  <c r="A7" i="6"/>
  <c r="C7" i="6" s="1"/>
  <c r="D86" i="6"/>
  <c r="B85" i="6"/>
  <c r="D85" i="6" s="1"/>
  <c r="C58" i="6"/>
  <c r="A57" i="6"/>
  <c r="C57" i="6" s="1"/>
  <c r="D122" i="6"/>
  <c r="B121" i="6"/>
  <c r="D121" i="6" s="1"/>
  <c r="B94" i="6"/>
  <c r="D94" i="6" s="1"/>
  <c r="B86" i="6"/>
  <c r="B69" i="6"/>
  <c r="D100" i="6"/>
  <c r="B99" i="6"/>
  <c r="D99" i="6" s="1"/>
  <c r="B66" i="6"/>
  <c r="D66" i="6" s="1"/>
  <c r="C20" i="6"/>
  <c r="A19" i="6"/>
  <c r="C19" i="6" s="1"/>
  <c r="B105" i="6"/>
  <c r="D105" i="6"/>
  <c r="B104" i="6"/>
  <c r="D104" i="6" s="1"/>
  <c r="B108" i="6"/>
  <c r="D108" i="6" s="1"/>
  <c r="B115" i="6"/>
  <c r="D115" i="6" s="1"/>
  <c r="B113" i="6"/>
  <c r="C10" i="6"/>
  <c r="A9" i="6"/>
  <c r="C9" i="6" s="1"/>
  <c r="B109" i="6"/>
  <c r="D109" i="6" s="1"/>
  <c r="B70" i="6"/>
  <c r="D70" i="6" s="1"/>
  <c r="B82" i="6"/>
  <c r="D82" i="6" s="1"/>
  <c r="D75" i="6"/>
  <c r="B74" i="6"/>
  <c r="D74" i="6" s="1"/>
  <c r="C46" i="6"/>
  <c r="A45" i="6"/>
  <c r="C45" i="6" s="1"/>
  <c r="B118" i="6"/>
  <c r="B110" i="6"/>
  <c r="D110" i="6" s="1"/>
  <c r="B107" i="6"/>
  <c r="D107" i="6" s="1"/>
  <c r="B67" i="6"/>
  <c r="D67" i="6" s="1"/>
  <c r="D69" i="6"/>
  <c r="B68" i="6"/>
  <c r="D68" i="6" s="1"/>
  <c r="B81" i="6"/>
  <c r="D81" i="6" s="1"/>
  <c r="B119" i="6"/>
  <c r="D119" i="6" s="1"/>
  <c r="B72" i="6"/>
  <c r="D72" i="6" s="1"/>
  <c r="B111" i="6"/>
  <c r="D111" i="6" s="1"/>
  <c r="B64" i="6"/>
  <c r="D64" i="6" s="1"/>
  <c r="B65" i="6"/>
  <c r="D65" i="6" s="1"/>
  <c r="D79" i="6"/>
  <c r="B78" i="6"/>
  <c r="D78" i="6" s="1"/>
  <c r="C32" i="6"/>
  <c r="A31" i="6"/>
  <c r="C31" i="6" s="1"/>
</calcChain>
</file>

<file path=xl/sharedStrings.xml><?xml version="1.0" encoding="utf-8"?>
<sst xmlns="http://schemas.openxmlformats.org/spreadsheetml/2006/main" count="59" uniqueCount="57">
  <si>
    <t>k</t>
    <phoneticPr fontId="18"/>
  </si>
  <si>
    <t>Espinmode</t>
    <phoneticPr fontId="18"/>
  </si>
  <si>
    <t>EspinonL</t>
    <phoneticPr fontId="18"/>
  </si>
  <si>
    <t>EspinonU</t>
    <phoneticPr fontId="18"/>
  </si>
  <si>
    <t>wl_Ca2_etaz0</t>
    <phoneticPr fontId="18"/>
  </si>
  <si>
    <t>wu_Ca2_etaz0</t>
    <phoneticPr fontId="18"/>
  </si>
  <si>
    <t>wl_Ca_Ecdk</t>
    <phoneticPr fontId="18"/>
  </si>
  <si>
    <t>wu_Ca_Ecdk</t>
    <phoneticPr fontId="18"/>
  </si>
  <si>
    <t>EnCrSl</t>
    <phoneticPr fontId="18"/>
  </si>
  <si>
    <t>EnC0Sa</t>
    <phoneticPr fontId="18"/>
  </si>
  <si>
    <t>k_spinon</t>
    <phoneticPr fontId="18"/>
  </si>
  <si>
    <t>k_holon</t>
    <phoneticPr fontId="18"/>
  </si>
  <si>
    <t>k_spinon_e</t>
    <phoneticPr fontId="18"/>
  </si>
  <si>
    <t>kshift</t>
    <phoneticPr fontId="18"/>
  </si>
  <si>
    <t>EnC0Sa_e</t>
    <phoneticPr fontId="18"/>
  </si>
  <si>
    <t>k_holon_e</t>
    <phoneticPr fontId="18"/>
  </si>
  <si>
    <t>EbnC3Sa</t>
    <phoneticPr fontId="18"/>
  </si>
  <si>
    <t>EnCrSl_e</t>
    <phoneticPr fontId="18"/>
  </si>
  <si>
    <t>EbnC3Sa_e</t>
    <phoneticPr fontId="18"/>
  </si>
  <si>
    <t>EnClSr</t>
    <phoneticPr fontId="18"/>
  </si>
  <si>
    <t>EnClSr_e</t>
    <phoneticPr fontId="18"/>
  </si>
  <si>
    <t>k_holeDIS</t>
    <phoneticPr fontId="18"/>
  </si>
  <si>
    <t>holeDIS</t>
    <phoneticPr fontId="18"/>
  </si>
  <si>
    <t>halfGap</t>
    <phoneticPr fontId="18"/>
  </si>
  <si>
    <t>k_eleDIS</t>
    <phoneticPr fontId="18"/>
  </si>
  <si>
    <t>eleDIS</t>
    <phoneticPr fontId="18"/>
  </si>
  <si>
    <t>EnC0Sa-muh</t>
    <phoneticPr fontId="18"/>
  </si>
  <si>
    <t>muh</t>
    <phoneticPr fontId="18"/>
  </si>
  <si>
    <t>EnCrSl-muh</t>
    <phoneticPr fontId="18"/>
  </si>
  <si>
    <t>EnClSr-muh</t>
    <phoneticPr fontId="18"/>
  </si>
  <si>
    <t>EbnC3Sa-muh</t>
    <phoneticPr fontId="18"/>
  </si>
  <si>
    <t>EnC0Sa_e-muh</t>
    <phoneticPr fontId="18"/>
  </si>
  <si>
    <t>EnCrSl_e-muh</t>
    <phoneticPr fontId="18"/>
  </si>
  <si>
    <t>EnClSr_e-muh</t>
    <phoneticPr fontId="18"/>
  </si>
  <si>
    <t>EbnC3Sa_e-muh</t>
    <phoneticPr fontId="18"/>
  </si>
  <si>
    <t>holeDIS-muh</t>
    <phoneticPr fontId="18"/>
  </si>
  <si>
    <t>mue</t>
    <phoneticPr fontId="18"/>
  </si>
  <si>
    <t>EnC0Sa-mue</t>
    <phoneticPr fontId="18"/>
  </si>
  <si>
    <t>EnCrSl-mue</t>
    <phoneticPr fontId="18"/>
  </si>
  <si>
    <t>EnClSr-mue</t>
    <phoneticPr fontId="18"/>
  </si>
  <si>
    <t>EbnC3Sa-mue</t>
    <phoneticPr fontId="18"/>
  </si>
  <si>
    <t>EnC0Sa_e-mue</t>
    <phoneticPr fontId="18"/>
  </si>
  <si>
    <t>EnCrSl_e-mue</t>
    <phoneticPr fontId="18"/>
  </si>
  <si>
    <t>EnClSr_e-mue</t>
    <phoneticPr fontId="18"/>
  </si>
  <si>
    <t>EbnC3Sa_e-mue</t>
    <phoneticPr fontId="18"/>
  </si>
  <si>
    <t>eleDIS-mue</t>
    <phoneticPr fontId="18"/>
  </si>
  <si>
    <t>acrossBZ</t>
    <phoneticPr fontId="18"/>
  </si>
  <si>
    <t>holon_wz05</t>
    <phoneticPr fontId="18"/>
  </si>
  <si>
    <t>k_holon_kz05</t>
    <phoneticPr fontId="18"/>
  </si>
  <si>
    <t>holonu_wz05</t>
    <phoneticPr fontId="18"/>
  </si>
  <si>
    <t>holonl</t>
    <phoneticPr fontId="18"/>
  </si>
  <si>
    <t>k_holonu_kz05</t>
    <phoneticPr fontId="18"/>
  </si>
  <si>
    <t>invk_holonl</t>
    <phoneticPr fontId="18"/>
  </si>
  <si>
    <t>k_holonl</t>
    <phoneticPr fontId="18"/>
  </si>
  <si>
    <t>pi_k_holon_kz05</t>
    <phoneticPr fontId="18"/>
  </si>
  <si>
    <t>winv_holon_wz05</t>
    <phoneticPr fontId="18"/>
  </si>
  <si>
    <t>espin_k05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</si>
</sst>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Enpk!$B$1</c:f>
              <c:strCache>
                <c:ptCount val="1"/>
                <c:pt idx="0">
                  <c:v>EnC0Sa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Enpk!$A$2:$A$122</c:f>
              <c:numCache>
                <c:formatCode>General</c:formatCode>
                <c:ptCount val="121"/>
                <c:pt idx="0">
                  <c:v>4.1666667000000001E-3</c:v>
                </c:pt>
                <c:pt idx="1">
                  <c:v>1.2500000000000001E-2</c:v>
                </c:pt>
                <c:pt idx="2">
                  <c:v>2.0833332999999999E-2</c:v>
                </c:pt>
                <c:pt idx="3">
                  <c:v>2.9166667E-2</c:v>
                </c:pt>
                <c:pt idx="4">
                  <c:v>3.7499999999999999E-2</c:v>
                </c:pt>
                <c:pt idx="5">
                  <c:v>4.5833332999999997E-2</c:v>
                </c:pt>
                <c:pt idx="6">
                  <c:v>5.4166667000000002E-2</c:v>
                </c:pt>
                <c:pt idx="7">
                  <c:v>6.25E-2</c:v>
                </c:pt>
                <c:pt idx="8">
                  <c:v>7.0833332999999998E-2</c:v>
                </c:pt>
                <c:pt idx="9">
                  <c:v>7.9166666999999996E-2</c:v>
                </c:pt>
                <c:pt idx="10">
                  <c:v>8.7499999999999994E-2</c:v>
                </c:pt>
                <c:pt idx="11">
                  <c:v>9.5833333000000007E-2</c:v>
                </c:pt>
                <c:pt idx="12">
                  <c:v>0.10416667</c:v>
                </c:pt>
                <c:pt idx="13">
                  <c:v>0.1125</c:v>
                </c:pt>
                <c:pt idx="14">
                  <c:v>0.12083333</c:v>
                </c:pt>
                <c:pt idx="15">
                  <c:v>0.12916667000000001</c:v>
                </c:pt>
                <c:pt idx="16">
                  <c:v>0.13750000000000001</c:v>
                </c:pt>
                <c:pt idx="17">
                  <c:v>0.14583333000000001</c:v>
                </c:pt>
                <c:pt idx="18">
                  <c:v>0.15416667000000001</c:v>
                </c:pt>
                <c:pt idx="19">
                  <c:v>0.16250000000000001</c:v>
                </c:pt>
                <c:pt idx="20">
                  <c:v>0.17083333000000001</c:v>
                </c:pt>
                <c:pt idx="21">
                  <c:v>0.17916667</c:v>
                </c:pt>
                <c:pt idx="22">
                  <c:v>0.1875</c:v>
                </c:pt>
                <c:pt idx="23">
                  <c:v>0.19583333</c:v>
                </c:pt>
                <c:pt idx="24">
                  <c:v>0.20416666999999999</c:v>
                </c:pt>
                <c:pt idx="25">
                  <c:v>0.21249999999999999</c:v>
                </c:pt>
                <c:pt idx="26">
                  <c:v>0.22083332999999999</c:v>
                </c:pt>
                <c:pt idx="27">
                  <c:v>0.22916666999999999</c:v>
                </c:pt>
                <c:pt idx="28">
                  <c:v>0.23749999999999999</c:v>
                </c:pt>
                <c:pt idx="29">
                  <c:v>0.24583332999999999</c:v>
                </c:pt>
                <c:pt idx="30">
                  <c:v>0.25416666999999998</c:v>
                </c:pt>
                <c:pt idx="31">
                  <c:v>0.26250000000000001</c:v>
                </c:pt>
                <c:pt idx="32">
                  <c:v>0.27083332999999998</c:v>
                </c:pt>
                <c:pt idx="33">
                  <c:v>0.27916667000000001</c:v>
                </c:pt>
                <c:pt idx="34">
                  <c:v>0.28749999999999998</c:v>
                </c:pt>
                <c:pt idx="35">
                  <c:v>0.29583333000000001</c:v>
                </c:pt>
                <c:pt idx="36">
                  <c:v>0.30416666999999997</c:v>
                </c:pt>
                <c:pt idx="37">
                  <c:v>0.3125</c:v>
                </c:pt>
                <c:pt idx="38">
                  <c:v>0.32083333000000003</c:v>
                </c:pt>
                <c:pt idx="39">
                  <c:v>0.32916666999999999</c:v>
                </c:pt>
                <c:pt idx="40">
                  <c:v>0.33750000000000002</c:v>
                </c:pt>
                <c:pt idx="41">
                  <c:v>0.34583332999999999</c:v>
                </c:pt>
                <c:pt idx="42">
                  <c:v>0.35416667000000002</c:v>
                </c:pt>
                <c:pt idx="43">
                  <c:v>0.36249999999999999</c:v>
                </c:pt>
                <c:pt idx="44">
                  <c:v>0.37083333000000002</c:v>
                </c:pt>
                <c:pt idx="45">
                  <c:v>0.37916666999999998</c:v>
                </c:pt>
                <c:pt idx="46">
                  <c:v>0.38750000000000001</c:v>
                </c:pt>
                <c:pt idx="47">
                  <c:v>0.39583332999999998</c:v>
                </c:pt>
                <c:pt idx="48">
                  <c:v>0.40416667000000001</c:v>
                </c:pt>
                <c:pt idx="49">
                  <c:v>0.41249999999999998</c:v>
                </c:pt>
                <c:pt idx="50">
                  <c:v>0.42083333000000001</c:v>
                </c:pt>
                <c:pt idx="51">
                  <c:v>0.42916666999999997</c:v>
                </c:pt>
                <c:pt idx="52">
                  <c:v>0.4375</c:v>
                </c:pt>
                <c:pt idx="53">
                  <c:v>0.44583333000000003</c:v>
                </c:pt>
                <c:pt idx="54">
                  <c:v>0.45416666999999999</c:v>
                </c:pt>
                <c:pt idx="55">
                  <c:v>0.46250000000000002</c:v>
                </c:pt>
                <c:pt idx="56">
                  <c:v>0.47083332999999999</c:v>
                </c:pt>
                <c:pt idx="57">
                  <c:v>0.47916667000000002</c:v>
                </c:pt>
                <c:pt idx="58">
                  <c:v>0.48749999999999999</c:v>
                </c:pt>
                <c:pt idx="59">
                  <c:v>0.49583333000000002</c:v>
                </c:pt>
              </c:numCache>
            </c:numRef>
          </c:xVal>
          <c:yVal>
            <c:numRef>
              <c:f>Enpk!$B$2:$B$122</c:f>
              <c:numCache>
                <c:formatCode>General</c:formatCode>
                <c:ptCount val="121"/>
                <c:pt idx="0">
                  <c:v>-2.3758697999999998</c:v>
                </c:pt>
                <c:pt idx="1">
                  <c:v>-2.3752209999999998</c:v>
                </c:pt>
                <c:pt idx="2">
                  <c:v>-2.3739238999999999</c:v>
                </c:pt>
                <c:pt idx="3">
                  <c:v>-2.3719795000000001</c:v>
                </c:pt>
                <c:pt idx="4">
                  <c:v>-2.3693892999999999</c:v>
                </c:pt>
                <c:pt idx="5">
                  <c:v>-2.3661552000000001</c:v>
                </c:pt>
                <c:pt idx="6">
                  <c:v>-2.3622795999999999</c:v>
                </c:pt>
                <c:pt idx="7">
                  <c:v>-2.3577655000000002</c:v>
                </c:pt>
                <c:pt idx="8">
                  <c:v>-2.3526164000000001</c:v>
                </c:pt>
                <c:pt idx="9">
                  <c:v>-2.3468358999999999</c:v>
                </c:pt>
                <c:pt idx="10">
                  <c:v>-2.3404286000000001</c:v>
                </c:pt>
                <c:pt idx="11">
                  <c:v>-2.3333992000000001</c:v>
                </c:pt>
                <c:pt idx="12">
                  <c:v>-2.3257530000000002</c:v>
                </c:pt>
                <c:pt idx="13">
                  <c:v>-2.3174956</c:v>
                </c:pt>
                <c:pt idx="14">
                  <c:v>-2.3086334000000002</c:v>
                </c:pt>
                <c:pt idx="15">
                  <c:v>-2.2991727000000002</c:v>
                </c:pt>
                <c:pt idx="16">
                  <c:v>-2.2891206999999998</c:v>
                </c:pt>
                <c:pt idx="17">
                  <c:v>-2.2784849</c:v>
                </c:pt>
                <c:pt idx="18">
                  <c:v>-2.2672729999999999</c:v>
                </c:pt>
                <c:pt idx="19">
                  <c:v>-2.2554932999999999</c:v>
                </c:pt>
                <c:pt idx="20">
                  <c:v>-2.2431545000000002</c:v>
                </c:pt>
                <c:pt idx="21">
                  <c:v>-2.2302656000000001</c:v>
                </c:pt>
                <c:pt idx="22">
                  <c:v>-2.2168359999999998</c:v>
                </c:pt>
                <c:pt idx="23">
                  <c:v>-2.2028755000000002</c:v>
                </c:pt>
                <c:pt idx="24">
                  <c:v>-2.1883943000000001</c:v>
                </c:pt>
                <c:pt idx="25">
                  <c:v>-2.1734027999999999</c:v>
                </c:pt>
                <c:pt idx="26">
                  <c:v>-2.1579117999999999</c:v>
                </c:pt>
                <c:pt idx="27">
                  <c:v>-2.1419326000000001</c:v>
                </c:pt>
                <c:pt idx="28">
                  <c:v>-2.1254764000000002</c:v>
                </c:pt>
                <c:pt idx="29">
                  <c:v>-2.1085550999999998</c:v>
                </c:pt>
                <c:pt idx="30">
                  <c:v>-2.0911808000000001</c:v>
                </c:pt>
                <c:pt idx="31">
                  <c:v>-2.0733657999999999</c:v>
                </c:pt>
                <c:pt idx="32">
                  <c:v>-2.0551227000000001</c:v>
                </c:pt>
                <c:pt idx="33">
                  <c:v>-2.0364643</c:v>
                </c:pt>
                <c:pt idx="34">
                  <c:v>-2.0174039000000001</c:v>
                </c:pt>
                <c:pt idx="35">
                  <c:v>-1.9979547</c:v>
                </c:pt>
                <c:pt idx="36">
                  <c:v>-1.9781305</c:v>
                </c:pt>
                <c:pt idx="37">
                  <c:v>-1.9579449</c:v>
                </c:pt>
                <c:pt idx="38">
                  <c:v>-1.9374121</c:v>
                </c:pt>
                <c:pt idx="39">
                  <c:v>-1.9165463</c:v>
                </c:pt>
                <c:pt idx="40">
                  <c:v>-1.8953618999999999</c:v>
                </c:pt>
                <c:pt idx="41">
                  <c:v>-1.8738735</c:v>
                </c:pt>
                <c:pt idx="42">
                  <c:v>-1.852096</c:v>
                </c:pt>
                <c:pt idx="43">
                  <c:v>-1.8300441999999999</c:v>
                </c:pt>
                <c:pt idx="44">
                  <c:v>-1.8077333</c:v>
                </c:pt>
                <c:pt idx="45">
                  <c:v>-1.7851785</c:v>
                </c:pt>
                <c:pt idx="46">
                  <c:v>-1.7623952000000001</c:v>
                </c:pt>
                <c:pt idx="47">
                  <c:v>-1.7393988</c:v>
                </c:pt>
                <c:pt idx="48">
                  <c:v>-1.7162051</c:v>
                </c:pt>
                <c:pt idx="49">
                  <c:v>-1.6928296</c:v>
                </c:pt>
                <c:pt idx="50">
                  <c:v>-1.6692883000000001</c:v>
                </c:pt>
                <c:pt idx="51">
                  <c:v>-1.645597</c:v>
                </c:pt>
                <c:pt idx="52">
                  <c:v>-1.6217717</c:v>
                </c:pt>
                <c:pt idx="53">
                  <c:v>-1.5978284</c:v>
                </c:pt>
                <c:pt idx="54">
                  <c:v>-1.5737831</c:v>
                </c:pt>
                <c:pt idx="55">
                  <c:v>-1.5496519</c:v>
                </c:pt>
                <c:pt idx="56">
                  <c:v>-1.5254509000000001</c:v>
                </c:pt>
                <c:pt idx="57">
                  <c:v>-1.5011958999999999</c:v>
                </c:pt>
                <c:pt idx="58">
                  <c:v>-1.4769021</c:v>
                </c:pt>
                <c:pt idx="59">
                  <c:v>-1.4525793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AB-5C46-A885-7892AEC2D5A4}"/>
            </c:ext>
          </c:extLst>
        </c:ser>
        <c:ser>
          <c:idx val="1"/>
          <c:order val="1"/>
          <c:tx>
            <c:strRef>
              <c:f>Enpk!$D$1</c:f>
              <c:strCache>
                <c:ptCount val="1"/>
                <c:pt idx="0">
                  <c:v>EnCrSl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Enpk!$C$2:$C$122</c:f>
              <c:numCache>
                <c:formatCode>General</c:formatCode>
                <c:ptCount val="121"/>
                <c:pt idx="0">
                  <c:v>4.1666667000000001E-3</c:v>
                </c:pt>
                <c:pt idx="1">
                  <c:v>1.2500000000000001E-2</c:v>
                </c:pt>
                <c:pt idx="2">
                  <c:v>2.0833332999999999E-2</c:v>
                </c:pt>
                <c:pt idx="3">
                  <c:v>2.9166667E-2</c:v>
                </c:pt>
                <c:pt idx="4">
                  <c:v>3.7499999999999999E-2</c:v>
                </c:pt>
                <c:pt idx="5">
                  <c:v>4.5833332999999997E-2</c:v>
                </c:pt>
                <c:pt idx="6">
                  <c:v>5.4166667000000002E-2</c:v>
                </c:pt>
                <c:pt idx="7">
                  <c:v>6.25E-2</c:v>
                </c:pt>
                <c:pt idx="8">
                  <c:v>7.0833332999999998E-2</c:v>
                </c:pt>
                <c:pt idx="9">
                  <c:v>7.9166666999999996E-2</c:v>
                </c:pt>
                <c:pt idx="10">
                  <c:v>8.7499999999999994E-2</c:v>
                </c:pt>
                <c:pt idx="11">
                  <c:v>9.5833333000000007E-2</c:v>
                </c:pt>
                <c:pt idx="12">
                  <c:v>0.10416667</c:v>
                </c:pt>
                <c:pt idx="13">
                  <c:v>0.1125</c:v>
                </c:pt>
                <c:pt idx="14">
                  <c:v>0.12083333</c:v>
                </c:pt>
                <c:pt idx="15">
                  <c:v>0.12916667000000001</c:v>
                </c:pt>
                <c:pt idx="16">
                  <c:v>0.13750000000000001</c:v>
                </c:pt>
                <c:pt idx="17">
                  <c:v>0.14583333000000001</c:v>
                </c:pt>
                <c:pt idx="18">
                  <c:v>0.15416667000000001</c:v>
                </c:pt>
                <c:pt idx="19">
                  <c:v>0.16250000000000001</c:v>
                </c:pt>
                <c:pt idx="20">
                  <c:v>0.17083333000000001</c:v>
                </c:pt>
                <c:pt idx="21">
                  <c:v>0.17916667</c:v>
                </c:pt>
                <c:pt idx="22">
                  <c:v>0.1875</c:v>
                </c:pt>
                <c:pt idx="23">
                  <c:v>0.19583333</c:v>
                </c:pt>
                <c:pt idx="24">
                  <c:v>0.20416666999999999</c:v>
                </c:pt>
                <c:pt idx="25">
                  <c:v>0.21249999999999999</c:v>
                </c:pt>
                <c:pt idx="26">
                  <c:v>0.22083332999999999</c:v>
                </c:pt>
                <c:pt idx="27">
                  <c:v>0.22916666999999999</c:v>
                </c:pt>
                <c:pt idx="28">
                  <c:v>0.23749999999999999</c:v>
                </c:pt>
                <c:pt idx="29">
                  <c:v>0.24583332999999999</c:v>
                </c:pt>
                <c:pt idx="30">
                  <c:v>0.25416666999999998</c:v>
                </c:pt>
                <c:pt idx="31">
                  <c:v>0.26250000000000001</c:v>
                </c:pt>
                <c:pt idx="32">
                  <c:v>0.27083332999999998</c:v>
                </c:pt>
                <c:pt idx="33">
                  <c:v>0.27916667000000001</c:v>
                </c:pt>
                <c:pt idx="34">
                  <c:v>0.28749999999999998</c:v>
                </c:pt>
                <c:pt idx="35">
                  <c:v>0.29583333000000001</c:v>
                </c:pt>
                <c:pt idx="36">
                  <c:v>0.30416666999999997</c:v>
                </c:pt>
                <c:pt idx="37">
                  <c:v>0.3125</c:v>
                </c:pt>
                <c:pt idx="38">
                  <c:v>0.32083333000000003</c:v>
                </c:pt>
                <c:pt idx="39">
                  <c:v>0.32916666999999999</c:v>
                </c:pt>
                <c:pt idx="40">
                  <c:v>0.33750000000000002</c:v>
                </c:pt>
                <c:pt idx="41">
                  <c:v>0.34583332999999999</c:v>
                </c:pt>
                <c:pt idx="42">
                  <c:v>0.35416667000000002</c:v>
                </c:pt>
                <c:pt idx="43">
                  <c:v>0.36249999999999999</c:v>
                </c:pt>
                <c:pt idx="44">
                  <c:v>0.37083333000000002</c:v>
                </c:pt>
                <c:pt idx="45">
                  <c:v>0.37916666999999998</c:v>
                </c:pt>
                <c:pt idx="46">
                  <c:v>0.38750000000000001</c:v>
                </c:pt>
                <c:pt idx="47">
                  <c:v>0.39583332999999998</c:v>
                </c:pt>
                <c:pt idx="48">
                  <c:v>0.40416667000000001</c:v>
                </c:pt>
                <c:pt idx="49">
                  <c:v>0.41249999999999998</c:v>
                </c:pt>
                <c:pt idx="50">
                  <c:v>0.42083333000000001</c:v>
                </c:pt>
                <c:pt idx="51">
                  <c:v>0.42916666999999997</c:v>
                </c:pt>
                <c:pt idx="52">
                  <c:v>0.4375</c:v>
                </c:pt>
                <c:pt idx="53">
                  <c:v>0.44583333000000003</c:v>
                </c:pt>
                <c:pt idx="54">
                  <c:v>0.45416666999999999</c:v>
                </c:pt>
                <c:pt idx="55">
                  <c:v>0.46250000000000002</c:v>
                </c:pt>
                <c:pt idx="56">
                  <c:v>0.47083332999999999</c:v>
                </c:pt>
                <c:pt idx="57">
                  <c:v>0.47916667000000002</c:v>
                </c:pt>
                <c:pt idx="58">
                  <c:v>0.48749999999999999</c:v>
                </c:pt>
                <c:pt idx="59">
                  <c:v>0.49583333000000002</c:v>
                </c:pt>
                <c:pt idx="60">
                  <c:v>0.50416667000000004</c:v>
                </c:pt>
                <c:pt idx="61">
                  <c:v>0.51249999999999996</c:v>
                </c:pt>
                <c:pt idx="62">
                  <c:v>0.52083332999999998</c:v>
                </c:pt>
                <c:pt idx="63">
                  <c:v>0.52916666999999995</c:v>
                </c:pt>
                <c:pt idx="64">
                  <c:v>0.53749999999999998</c:v>
                </c:pt>
                <c:pt idx="65">
                  <c:v>0.54583333000000001</c:v>
                </c:pt>
                <c:pt idx="66">
                  <c:v>0.55416666999999997</c:v>
                </c:pt>
                <c:pt idx="67">
                  <c:v>0.5625</c:v>
                </c:pt>
                <c:pt idx="68">
                  <c:v>0.57083333000000003</c:v>
                </c:pt>
                <c:pt idx="69">
                  <c:v>0.57916666999999999</c:v>
                </c:pt>
                <c:pt idx="70">
                  <c:v>0.58750000000000002</c:v>
                </c:pt>
                <c:pt idx="71">
                  <c:v>0.59583333000000005</c:v>
                </c:pt>
                <c:pt idx="72">
                  <c:v>0.60416667000000002</c:v>
                </c:pt>
                <c:pt idx="73">
                  <c:v>0.61250000000000004</c:v>
                </c:pt>
                <c:pt idx="74">
                  <c:v>0.62083332999999996</c:v>
                </c:pt>
                <c:pt idx="75">
                  <c:v>0.62916667000000004</c:v>
                </c:pt>
                <c:pt idx="76">
                  <c:v>0.63749999999999996</c:v>
                </c:pt>
                <c:pt idx="77">
                  <c:v>0.64583332999999998</c:v>
                </c:pt>
                <c:pt idx="78">
                  <c:v>0.65416666999999995</c:v>
                </c:pt>
                <c:pt idx="79">
                  <c:v>0.66249999999999998</c:v>
                </c:pt>
                <c:pt idx="80">
                  <c:v>0.67083333000000001</c:v>
                </c:pt>
                <c:pt idx="81">
                  <c:v>0.67916666999999997</c:v>
                </c:pt>
                <c:pt idx="82">
                  <c:v>0.6875</c:v>
                </c:pt>
                <c:pt idx="83">
                  <c:v>0.69583333000000003</c:v>
                </c:pt>
                <c:pt idx="84">
                  <c:v>0.70416666999999999</c:v>
                </c:pt>
                <c:pt idx="85">
                  <c:v>0.71250000000000002</c:v>
                </c:pt>
                <c:pt idx="86">
                  <c:v>0.72083333000000005</c:v>
                </c:pt>
                <c:pt idx="87">
                  <c:v>0.72916667000000002</c:v>
                </c:pt>
                <c:pt idx="88">
                  <c:v>0.73750000000000004</c:v>
                </c:pt>
                <c:pt idx="89">
                  <c:v>0.74583332999999996</c:v>
                </c:pt>
                <c:pt idx="90">
                  <c:v>0.75416667000000004</c:v>
                </c:pt>
                <c:pt idx="91">
                  <c:v>0.76249999999999996</c:v>
                </c:pt>
                <c:pt idx="92">
                  <c:v>0.77083332999999998</c:v>
                </c:pt>
                <c:pt idx="93">
                  <c:v>0.77916666999999995</c:v>
                </c:pt>
                <c:pt idx="94">
                  <c:v>0.78749999999999998</c:v>
                </c:pt>
                <c:pt idx="95">
                  <c:v>0.79583333000000001</c:v>
                </c:pt>
                <c:pt idx="96">
                  <c:v>0.80416666999999997</c:v>
                </c:pt>
                <c:pt idx="97">
                  <c:v>0.8125</c:v>
                </c:pt>
                <c:pt idx="98">
                  <c:v>0.82083333000000003</c:v>
                </c:pt>
                <c:pt idx="99">
                  <c:v>0.82916666999999999</c:v>
                </c:pt>
                <c:pt idx="100">
                  <c:v>0.83750000000000002</c:v>
                </c:pt>
                <c:pt idx="101">
                  <c:v>0.84583333000000005</c:v>
                </c:pt>
                <c:pt idx="102">
                  <c:v>0.85416667000000002</c:v>
                </c:pt>
                <c:pt idx="103">
                  <c:v>0.86250000000000004</c:v>
                </c:pt>
                <c:pt idx="104">
                  <c:v>0.87083332999999996</c:v>
                </c:pt>
                <c:pt idx="105">
                  <c:v>0.87916667000000004</c:v>
                </c:pt>
                <c:pt idx="106">
                  <c:v>0.88749999999999996</c:v>
                </c:pt>
                <c:pt idx="107">
                  <c:v>0.89583332999999998</c:v>
                </c:pt>
                <c:pt idx="108">
                  <c:v>0.90416666999999995</c:v>
                </c:pt>
                <c:pt idx="109">
                  <c:v>0.91249999999999998</c:v>
                </c:pt>
                <c:pt idx="110">
                  <c:v>0.92083333000000001</c:v>
                </c:pt>
                <c:pt idx="111">
                  <c:v>0.92916666999999997</c:v>
                </c:pt>
                <c:pt idx="112">
                  <c:v>0.9375</c:v>
                </c:pt>
                <c:pt idx="113">
                  <c:v>0.94583333000000003</c:v>
                </c:pt>
                <c:pt idx="114">
                  <c:v>0.95416666999999999</c:v>
                </c:pt>
                <c:pt idx="115">
                  <c:v>0.96250000000000002</c:v>
                </c:pt>
                <c:pt idx="116">
                  <c:v>0.97083333000000005</c:v>
                </c:pt>
                <c:pt idx="117">
                  <c:v>0.97916667000000002</c:v>
                </c:pt>
                <c:pt idx="118">
                  <c:v>0.98750000000000004</c:v>
                </c:pt>
                <c:pt idx="119">
                  <c:v>0.99583332999999996</c:v>
                </c:pt>
                <c:pt idx="120">
                  <c:v>1.0041667000000001</c:v>
                </c:pt>
              </c:numCache>
            </c:numRef>
          </c:xVal>
          <c:yVal>
            <c:numRef>
              <c:f>Enpk!$D$2:$D$122</c:f>
              <c:numCache>
                <c:formatCode>General</c:formatCode>
                <c:ptCount val="121"/>
                <c:pt idx="0">
                  <c:v>-4.1310355999999997</c:v>
                </c:pt>
                <c:pt idx="1">
                  <c:v>-4.0872248000000004</c:v>
                </c:pt>
                <c:pt idx="2">
                  <c:v>-4.0427521999999998</c:v>
                </c:pt>
                <c:pt idx="3">
                  <c:v>-3.9976257999999998</c:v>
                </c:pt>
                <c:pt idx="4">
                  <c:v>-3.9518544000000002</c:v>
                </c:pt>
                <c:pt idx="5">
                  <c:v>-3.9054475000000002</c:v>
                </c:pt>
                <c:pt idx="6">
                  <c:v>-3.8584154000000002</c:v>
                </c:pt>
                <c:pt idx="7">
                  <c:v>-3.8107692000000002</c:v>
                </c:pt>
                <c:pt idx="8">
                  <c:v>-3.7625206000000002</c:v>
                </c:pt>
                <c:pt idx="9">
                  <c:v>-3.7136825999999998</c:v>
                </c:pt>
                <c:pt idx="10">
                  <c:v>-3.6642687999999999</c:v>
                </c:pt>
                <c:pt idx="11">
                  <c:v>-3.6142938</c:v>
                </c:pt>
                <c:pt idx="12">
                  <c:v>-3.5637736000000002</c:v>
                </c:pt>
                <c:pt idx="13">
                  <c:v>-3.5127250000000001</c:v>
                </c:pt>
                <c:pt idx="14">
                  <c:v>-3.4611662000000001</c:v>
                </c:pt>
                <c:pt idx="15">
                  <c:v>-3.4091163999999998</c:v>
                </c:pt>
                <c:pt idx="16">
                  <c:v>-3.3565965000000002</c:v>
                </c:pt>
                <c:pt idx="17">
                  <c:v>-3.3036287</c:v>
                </c:pt>
                <c:pt idx="18">
                  <c:v>-3.2502366999999999</c:v>
                </c:pt>
                <c:pt idx="19">
                  <c:v>-3.1964459999999999</c:v>
                </c:pt>
                <c:pt idx="20">
                  <c:v>-3.1422837000000001</c:v>
                </c:pt>
                <c:pt idx="21">
                  <c:v>-3.0877789999999998</c:v>
                </c:pt>
                <c:pt idx="22">
                  <c:v>-3.0329630999999999</c:v>
                </c:pt>
                <c:pt idx="23">
                  <c:v>-2.9778693000000001</c:v>
                </c:pt>
                <c:pt idx="24">
                  <c:v>-2.9225335000000001</c:v>
                </c:pt>
                <c:pt idx="25">
                  <c:v>-2.8669939000000002</c:v>
                </c:pt>
                <c:pt idx="26">
                  <c:v>-2.8112917999999998</c:v>
                </c:pt>
                <c:pt idx="27">
                  <c:v>-2.7554712000000001</c:v>
                </c:pt>
                <c:pt idx="28">
                  <c:v>-2.6995795</c:v>
                </c:pt>
                <c:pt idx="29">
                  <c:v>-2.6436677999999998</c:v>
                </c:pt>
                <c:pt idx="30">
                  <c:v>-2.5877908000000001</c:v>
                </c:pt>
                <c:pt idx="31">
                  <c:v>-2.5320075000000002</c:v>
                </c:pt>
                <c:pt idx="32">
                  <c:v>-2.4763812999999999</c:v>
                </c:pt>
                <c:pt idx="33">
                  <c:v>-2.4209806999999999</c:v>
                </c:pt>
                <c:pt idx="34">
                  <c:v>-2.3658793999999999</c:v>
                </c:pt>
                <c:pt idx="35">
                  <c:v>-2.3111571</c:v>
                </c:pt>
                <c:pt idx="36">
                  <c:v>-2.2568996000000001</c:v>
                </c:pt>
                <c:pt idx="37">
                  <c:v>-2.2031995000000002</c:v>
                </c:pt>
                <c:pt idx="38">
                  <c:v>-2.1501568999999998</c:v>
                </c:pt>
                <c:pt idx="39">
                  <c:v>-2.0978797</c:v>
                </c:pt>
                <c:pt idx="40">
                  <c:v>-2.046484</c:v>
                </c:pt>
                <c:pt idx="41">
                  <c:v>-1.996095</c:v>
                </c:pt>
                <c:pt idx="42">
                  <c:v>-1.9468474</c:v>
                </c:pt>
                <c:pt idx="43">
                  <c:v>-1.8988853000000001</c:v>
                </c:pt>
                <c:pt idx="44">
                  <c:v>-1.8523631</c:v>
                </c:pt>
                <c:pt idx="45">
                  <c:v>-1.8074448999999999</c:v>
                </c:pt>
                <c:pt idx="46">
                  <c:v>-1.7643047999999999</c:v>
                </c:pt>
                <c:pt idx="47">
                  <c:v>-1.7231262000000001</c:v>
                </c:pt>
                <c:pt idx="48">
                  <c:v>-1.6841006000000001</c:v>
                </c:pt>
                <c:pt idx="49">
                  <c:v>-1.6474266</c:v>
                </c:pt>
                <c:pt idx="50">
                  <c:v>-1.6133073</c:v>
                </c:pt>
                <c:pt idx="51">
                  <c:v>-1.5819481</c:v>
                </c:pt>
                <c:pt idx="52">
                  <c:v>-1.5535531</c:v>
                </c:pt>
                <c:pt idx="53">
                  <c:v>-1.5283209</c:v>
                </c:pt>
                <c:pt idx="54">
                  <c:v>-1.5064404</c:v>
                </c:pt>
                <c:pt idx="55">
                  <c:v>-1.4880850999999999</c:v>
                </c:pt>
                <c:pt idx="56">
                  <c:v>-1.4734087</c:v>
                </c:pt>
                <c:pt idx="57">
                  <c:v>-1.4625391000000001</c:v>
                </c:pt>
                <c:pt idx="58">
                  <c:v>-1.4555745</c:v>
                </c:pt>
                <c:pt idx="59">
                  <c:v>-1.4525793</c:v>
                </c:pt>
                <c:pt idx="60">
                  <c:v>-1.4535815000000001</c:v>
                </c:pt>
                <c:pt idx="61">
                  <c:v>-1.4585718000000001</c:v>
                </c:pt>
                <c:pt idx="62">
                  <c:v>-1.4675037</c:v>
                </c:pt>
                <c:pt idx="63">
                  <c:v>-1.4802953999999999</c:v>
                </c:pt>
                <c:pt idx="64">
                  <c:v>-1.4968334000000001</c:v>
                </c:pt>
                <c:pt idx="65">
                  <c:v>-1.5169763000000001</c:v>
                </c:pt>
                <c:pt idx="66">
                  <c:v>-1.5405598</c:v>
                </c:pt>
                <c:pt idx="67">
                  <c:v>-1.567402</c:v>
                </c:pt>
                <c:pt idx="68">
                  <c:v>-1.5973085</c:v>
                </c:pt>
                <c:pt idx="69">
                  <c:v>-1.6300775000000001</c:v>
                </c:pt>
                <c:pt idx="70">
                  <c:v>-1.6655036999999999</c:v>
                </c:pt>
                <c:pt idx="71">
                  <c:v>-1.7033825</c:v>
                </c:pt>
                <c:pt idx="72">
                  <c:v>-1.7435126999999999</c:v>
                </c:pt>
                <c:pt idx="73">
                  <c:v>-1.7856991</c:v>
                </c:pt>
                <c:pt idx="74">
                  <c:v>-1.8297540000000001</c:v>
                </c:pt>
                <c:pt idx="75">
                  <c:v>-1.8754987000000001</c:v>
                </c:pt>
                <c:pt idx="76">
                  <c:v>-1.9227638</c:v>
                </c:pt>
                <c:pt idx="77">
                  <c:v>-1.9713902999999999</c:v>
                </c:pt>
                <c:pt idx="78">
                  <c:v>-2.0212287</c:v>
                </c:pt>
                <c:pt idx="79">
                  <c:v>-2.0721398999999998</c:v>
                </c:pt>
                <c:pt idx="80">
                  <c:v>-2.1239938</c:v>
                </c:pt>
                <c:pt idx="81">
                  <c:v>-2.1766700000000001</c:v>
                </c:pt>
                <c:pt idx="82">
                  <c:v>-2.2300564</c:v>
                </c:pt>
                <c:pt idx="83">
                  <c:v>-2.2840490999999998</c:v>
                </c:pt>
                <c:pt idx="84">
                  <c:v>-2.3385517999999998</c:v>
                </c:pt>
                <c:pt idx="85">
                  <c:v>-2.3934755000000001</c:v>
                </c:pt>
                <c:pt idx="86">
                  <c:v>-2.4487372999999999</c:v>
                </c:pt>
                <c:pt idx="87">
                  <c:v>-2.5042607000000001</c:v>
                </c:pt>
                <c:pt idx="88">
                  <c:v>-2.5599747000000002</c:v>
                </c:pt>
                <c:pt idx="89">
                  <c:v>-2.6158133000000001</c:v>
                </c:pt>
                <c:pt idx="90">
                  <c:v>-2.6717154000000001</c:v>
                </c:pt>
                <c:pt idx="91">
                  <c:v>-2.7276240999999999</c:v>
                </c:pt>
                <c:pt idx="92">
                  <c:v>-2.7834867000000001</c:v>
                </c:pt>
                <c:pt idx="93">
                  <c:v>-2.8392539000000001</c:v>
                </c:pt>
                <c:pt idx="94">
                  <c:v>-2.8948800000000001</c:v>
                </c:pt>
                <c:pt idx="95">
                  <c:v>-2.9503225</c:v>
                </c:pt>
                <c:pt idx="96">
                  <c:v>-3.0055417000000002</c:v>
                </c:pt>
                <c:pt idx="97">
                  <c:v>-3.0605004</c:v>
                </c:pt>
                <c:pt idx="98">
                  <c:v>-3.1151640999999999</c:v>
                </c:pt>
                <c:pt idx="99">
                  <c:v>-3.1695006999999999</c:v>
                </c:pt>
                <c:pt idx="100">
                  <c:v>-3.2234799000000001</c:v>
                </c:pt>
                <c:pt idx="101">
                  <c:v>-3.2770736</c:v>
                </c:pt>
                <c:pt idx="102">
                  <c:v>-3.3302554999999998</c:v>
                </c:pt>
                <c:pt idx="103">
                  <c:v>-3.3830011</c:v>
                </c:pt>
                <c:pt idx="104">
                  <c:v>-3.4352874</c:v>
                </c:pt>
                <c:pt idx="105">
                  <c:v>-3.4870928999999999</c:v>
                </c:pt>
                <c:pt idx="106">
                  <c:v>-3.5383976000000001</c:v>
                </c:pt>
                <c:pt idx="107">
                  <c:v>-3.5891826999999998</c:v>
                </c:pt>
                <c:pt idx="108">
                  <c:v>-3.6394308</c:v>
                </c:pt>
                <c:pt idx="109">
                  <c:v>-3.6891254999999998</c:v>
                </c:pt>
                <c:pt idx="110">
                  <c:v>-3.7382515999999999</c:v>
                </c:pt>
                <c:pt idx="111">
                  <c:v>-3.7867948999999999</c:v>
                </c:pt>
                <c:pt idx="112">
                  <c:v>-3.8347421000000002</c:v>
                </c:pt>
                <c:pt idx="113">
                  <c:v>-3.8820809000000001</c:v>
                </c:pt>
                <c:pt idx="114">
                  <c:v>-3.9287999999999998</c:v>
                </c:pt>
                <c:pt idx="115">
                  <c:v>-3.9748885</c:v>
                </c:pt>
                <c:pt idx="116">
                  <c:v>-4.0203367999999999</c:v>
                </c:pt>
                <c:pt idx="117">
                  <c:v>-4.0651355999999996</c:v>
                </c:pt>
                <c:pt idx="118">
                  <c:v>-4.1092763999999997</c:v>
                </c:pt>
                <c:pt idx="119">
                  <c:v>-4.1527514999999999</c:v>
                </c:pt>
                <c:pt idx="120">
                  <c:v>-4.1955536999999996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AB-5C46-A885-7892AEC2D5A4}"/>
            </c:ext>
          </c:extLst>
        </c:ser>
        <c:ser>
          <c:idx val="6"/>
          <c:order val="2"/>
          <c:tx>
            <c:strRef>
              <c:f>Enpk!$E$1</c:f>
              <c:strCache>
                <c:ptCount val="1"/>
                <c:pt idx="0">
                  <c:v>EnClSr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Enpk!$C$2:$C$122</c:f>
              <c:numCache>
                <c:formatCode>General</c:formatCode>
                <c:ptCount val="121"/>
                <c:pt idx="0">
                  <c:v>4.1666667000000001E-3</c:v>
                </c:pt>
                <c:pt idx="1">
                  <c:v>1.2500000000000001E-2</c:v>
                </c:pt>
                <c:pt idx="2">
                  <c:v>2.0833332999999999E-2</c:v>
                </c:pt>
                <c:pt idx="3">
                  <c:v>2.9166667E-2</c:v>
                </c:pt>
                <c:pt idx="4">
                  <c:v>3.7499999999999999E-2</c:v>
                </c:pt>
                <c:pt idx="5">
                  <c:v>4.5833332999999997E-2</c:v>
                </c:pt>
                <c:pt idx="6">
                  <c:v>5.4166667000000002E-2</c:v>
                </c:pt>
                <c:pt idx="7">
                  <c:v>6.25E-2</c:v>
                </c:pt>
                <c:pt idx="8">
                  <c:v>7.0833332999999998E-2</c:v>
                </c:pt>
                <c:pt idx="9">
                  <c:v>7.9166666999999996E-2</c:v>
                </c:pt>
                <c:pt idx="10">
                  <c:v>8.7499999999999994E-2</c:v>
                </c:pt>
                <c:pt idx="11">
                  <c:v>9.5833333000000007E-2</c:v>
                </c:pt>
                <c:pt idx="12">
                  <c:v>0.10416667</c:v>
                </c:pt>
                <c:pt idx="13">
                  <c:v>0.1125</c:v>
                </c:pt>
                <c:pt idx="14">
                  <c:v>0.12083333</c:v>
                </c:pt>
                <c:pt idx="15">
                  <c:v>0.12916667000000001</c:v>
                </c:pt>
                <c:pt idx="16">
                  <c:v>0.13750000000000001</c:v>
                </c:pt>
                <c:pt idx="17">
                  <c:v>0.14583333000000001</c:v>
                </c:pt>
                <c:pt idx="18">
                  <c:v>0.15416667000000001</c:v>
                </c:pt>
                <c:pt idx="19">
                  <c:v>0.16250000000000001</c:v>
                </c:pt>
                <c:pt idx="20">
                  <c:v>0.17083333000000001</c:v>
                </c:pt>
                <c:pt idx="21">
                  <c:v>0.17916667</c:v>
                </c:pt>
                <c:pt idx="22">
                  <c:v>0.1875</c:v>
                </c:pt>
                <c:pt idx="23">
                  <c:v>0.19583333</c:v>
                </c:pt>
                <c:pt idx="24">
                  <c:v>0.20416666999999999</c:v>
                </c:pt>
                <c:pt idx="25">
                  <c:v>0.21249999999999999</c:v>
                </c:pt>
                <c:pt idx="26">
                  <c:v>0.22083332999999999</c:v>
                </c:pt>
                <c:pt idx="27">
                  <c:v>0.22916666999999999</c:v>
                </c:pt>
                <c:pt idx="28">
                  <c:v>0.23749999999999999</c:v>
                </c:pt>
                <c:pt idx="29">
                  <c:v>0.24583332999999999</c:v>
                </c:pt>
                <c:pt idx="30">
                  <c:v>0.25416666999999998</c:v>
                </c:pt>
                <c:pt idx="31">
                  <c:v>0.26250000000000001</c:v>
                </c:pt>
                <c:pt idx="32">
                  <c:v>0.27083332999999998</c:v>
                </c:pt>
                <c:pt idx="33">
                  <c:v>0.27916667000000001</c:v>
                </c:pt>
                <c:pt idx="34">
                  <c:v>0.28749999999999998</c:v>
                </c:pt>
                <c:pt idx="35">
                  <c:v>0.29583333000000001</c:v>
                </c:pt>
                <c:pt idx="36">
                  <c:v>0.30416666999999997</c:v>
                </c:pt>
                <c:pt idx="37">
                  <c:v>0.3125</c:v>
                </c:pt>
                <c:pt idx="38">
                  <c:v>0.32083333000000003</c:v>
                </c:pt>
                <c:pt idx="39">
                  <c:v>0.32916666999999999</c:v>
                </c:pt>
                <c:pt idx="40">
                  <c:v>0.33750000000000002</c:v>
                </c:pt>
                <c:pt idx="41">
                  <c:v>0.34583332999999999</c:v>
                </c:pt>
                <c:pt idx="42">
                  <c:v>0.35416667000000002</c:v>
                </c:pt>
                <c:pt idx="43">
                  <c:v>0.36249999999999999</c:v>
                </c:pt>
                <c:pt idx="44">
                  <c:v>0.37083333000000002</c:v>
                </c:pt>
                <c:pt idx="45">
                  <c:v>0.37916666999999998</c:v>
                </c:pt>
                <c:pt idx="46">
                  <c:v>0.38750000000000001</c:v>
                </c:pt>
                <c:pt idx="47">
                  <c:v>0.39583332999999998</c:v>
                </c:pt>
                <c:pt idx="48">
                  <c:v>0.40416667000000001</c:v>
                </c:pt>
                <c:pt idx="49">
                  <c:v>0.41249999999999998</c:v>
                </c:pt>
                <c:pt idx="50">
                  <c:v>0.42083333000000001</c:v>
                </c:pt>
                <c:pt idx="51">
                  <c:v>0.42916666999999997</c:v>
                </c:pt>
                <c:pt idx="52">
                  <c:v>0.4375</c:v>
                </c:pt>
                <c:pt idx="53">
                  <c:v>0.44583333000000003</c:v>
                </c:pt>
                <c:pt idx="54">
                  <c:v>0.45416666999999999</c:v>
                </c:pt>
                <c:pt idx="55">
                  <c:v>0.46250000000000002</c:v>
                </c:pt>
                <c:pt idx="56">
                  <c:v>0.47083332999999999</c:v>
                </c:pt>
                <c:pt idx="57">
                  <c:v>0.47916667000000002</c:v>
                </c:pt>
                <c:pt idx="58">
                  <c:v>0.48749999999999999</c:v>
                </c:pt>
                <c:pt idx="59">
                  <c:v>0.49583333000000002</c:v>
                </c:pt>
                <c:pt idx="60">
                  <c:v>0.50416667000000004</c:v>
                </c:pt>
                <c:pt idx="61">
                  <c:v>0.51249999999999996</c:v>
                </c:pt>
                <c:pt idx="62">
                  <c:v>0.52083332999999998</c:v>
                </c:pt>
                <c:pt idx="63">
                  <c:v>0.52916666999999995</c:v>
                </c:pt>
                <c:pt idx="64">
                  <c:v>0.53749999999999998</c:v>
                </c:pt>
                <c:pt idx="65">
                  <c:v>0.54583333000000001</c:v>
                </c:pt>
                <c:pt idx="66">
                  <c:v>0.55416666999999997</c:v>
                </c:pt>
                <c:pt idx="67">
                  <c:v>0.5625</c:v>
                </c:pt>
                <c:pt idx="68">
                  <c:v>0.57083333000000003</c:v>
                </c:pt>
                <c:pt idx="69">
                  <c:v>0.57916666999999999</c:v>
                </c:pt>
                <c:pt idx="70">
                  <c:v>0.58750000000000002</c:v>
                </c:pt>
                <c:pt idx="71">
                  <c:v>0.59583333000000005</c:v>
                </c:pt>
                <c:pt idx="72">
                  <c:v>0.60416667000000002</c:v>
                </c:pt>
                <c:pt idx="73">
                  <c:v>0.61250000000000004</c:v>
                </c:pt>
                <c:pt idx="74">
                  <c:v>0.62083332999999996</c:v>
                </c:pt>
                <c:pt idx="75">
                  <c:v>0.62916667000000004</c:v>
                </c:pt>
                <c:pt idx="76">
                  <c:v>0.63749999999999996</c:v>
                </c:pt>
                <c:pt idx="77">
                  <c:v>0.64583332999999998</c:v>
                </c:pt>
                <c:pt idx="78">
                  <c:v>0.65416666999999995</c:v>
                </c:pt>
                <c:pt idx="79">
                  <c:v>0.66249999999999998</c:v>
                </c:pt>
                <c:pt idx="80">
                  <c:v>0.67083333000000001</c:v>
                </c:pt>
                <c:pt idx="81">
                  <c:v>0.67916666999999997</c:v>
                </c:pt>
                <c:pt idx="82">
                  <c:v>0.6875</c:v>
                </c:pt>
                <c:pt idx="83">
                  <c:v>0.69583333000000003</c:v>
                </c:pt>
                <c:pt idx="84">
                  <c:v>0.70416666999999999</c:v>
                </c:pt>
                <c:pt idx="85">
                  <c:v>0.71250000000000002</c:v>
                </c:pt>
                <c:pt idx="86">
                  <c:v>0.72083333000000005</c:v>
                </c:pt>
                <c:pt idx="87">
                  <c:v>0.72916667000000002</c:v>
                </c:pt>
                <c:pt idx="88">
                  <c:v>0.73750000000000004</c:v>
                </c:pt>
                <c:pt idx="89">
                  <c:v>0.74583332999999996</c:v>
                </c:pt>
                <c:pt idx="90">
                  <c:v>0.75416667000000004</c:v>
                </c:pt>
                <c:pt idx="91">
                  <c:v>0.76249999999999996</c:v>
                </c:pt>
                <c:pt idx="92">
                  <c:v>0.77083332999999998</c:v>
                </c:pt>
                <c:pt idx="93">
                  <c:v>0.77916666999999995</c:v>
                </c:pt>
                <c:pt idx="94">
                  <c:v>0.78749999999999998</c:v>
                </c:pt>
                <c:pt idx="95">
                  <c:v>0.79583333000000001</c:v>
                </c:pt>
                <c:pt idx="96">
                  <c:v>0.80416666999999997</c:v>
                </c:pt>
                <c:pt idx="97">
                  <c:v>0.8125</c:v>
                </c:pt>
                <c:pt idx="98">
                  <c:v>0.82083333000000003</c:v>
                </c:pt>
                <c:pt idx="99">
                  <c:v>0.82916666999999999</c:v>
                </c:pt>
                <c:pt idx="100">
                  <c:v>0.83750000000000002</c:v>
                </c:pt>
                <c:pt idx="101">
                  <c:v>0.84583333000000005</c:v>
                </c:pt>
                <c:pt idx="102">
                  <c:v>0.85416667000000002</c:v>
                </c:pt>
                <c:pt idx="103">
                  <c:v>0.86250000000000004</c:v>
                </c:pt>
                <c:pt idx="104">
                  <c:v>0.87083332999999996</c:v>
                </c:pt>
                <c:pt idx="105">
                  <c:v>0.87916667000000004</c:v>
                </c:pt>
                <c:pt idx="106">
                  <c:v>0.88749999999999996</c:v>
                </c:pt>
                <c:pt idx="107">
                  <c:v>0.89583332999999998</c:v>
                </c:pt>
                <c:pt idx="108">
                  <c:v>0.90416666999999995</c:v>
                </c:pt>
                <c:pt idx="109">
                  <c:v>0.91249999999999998</c:v>
                </c:pt>
                <c:pt idx="110">
                  <c:v>0.92083333000000001</c:v>
                </c:pt>
                <c:pt idx="111">
                  <c:v>0.92916666999999997</c:v>
                </c:pt>
                <c:pt idx="112">
                  <c:v>0.9375</c:v>
                </c:pt>
                <c:pt idx="113">
                  <c:v>0.94583333000000003</c:v>
                </c:pt>
                <c:pt idx="114">
                  <c:v>0.95416666999999999</c:v>
                </c:pt>
                <c:pt idx="115">
                  <c:v>0.96250000000000002</c:v>
                </c:pt>
                <c:pt idx="116">
                  <c:v>0.97083333000000005</c:v>
                </c:pt>
                <c:pt idx="117">
                  <c:v>0.97916667000000002</c:v>
                </c:pt>
                <c:pt idx="118">
                  <c:v>0.98750000000000004</c:v>
                </c:pt>
                <c:pt idx="119">
                  <c:v>0.99583332999999996</c:v>
                </c:pt>
                <c:pt idx="120">
                  <c:v>1.0041667000000001</c:v>
                </c:pt>
              </c:numCache>
            </c:numRef>
          </c:xVal>
          <c:yVal>
            <c:numRef>
              <c:f>Enpk!$E$2:$E$122</c:f>
              <c:numCache>
                <c:formatCode>General</c:formatCode>
                <c:ptCount val="121"/>
                <c:pt idx="0">
                  <c:v>-4.1741769</c:v>
                </c:pt>
                <c:pt idx="1">
                  <c:v>-4.2166420000000002</c:v>
                </c:pt>
                <c:pt idx="2">
                  <c:v>-4.2584244</c:v>
                </c:pt>
                <c:pt idx="3">
                  <c:v>-4.2995184000000002</c:v>
                </c:pt>
                <c:pt idx="4">
                  <c:v>-4.3399185999999998</c:v>
                </c:pt>
                <c:pt idx="5">
                  <c:v>-4.3796203</c:v>
                </c:pt>
                <c:pt idx="6">
                  <c:v>-4.4186189000000002</c:v>
                </c:pt>
                <c:pt idx="7">
                  <c:v>-4.4569106999999999</c:v>
                </c:pt>
                <c:pt idx="8">
                  <c:v>-4.4944920000000002</c:v>
                </c:pt>
                <c:pt idx="9">
                  <c:v>-4.5313596</c:v>
                </c:pt>
                <c:pt idx="10">
                  <c:v>-4.5675106999999997</c:v>
                </c:pt>
                <c:pt idx="11">
                  <c:v>-4.6029428000000001</c:v>
                </c:pt>
                <c:pt idx="12">
                  <c:v>-4.6376537000000004</c:v>
                </c:pt>
                <c:pt idx="13">
                  <c:v>-4.6716414000000004</c:v>
                </c:pt>
                <c:pt idx="14">
                  <c:v>-4.7049044000000002</c:v>
                </c:pt>
                <c:pt idx="15">
                  <c:v>-4.7374412000000001</c:v>
                </c:pt>
                <c:pt idx="16">
                  <c:v>-4.7692508</c:v>
                </c:pt>
                <c:pt idx="17">
                  <c:v>-4.8003321000000003</c:v>
                </c:pt>
                <c:pt idx="18">
                  <c:v>-4.8306845000000003</c:v>
                </c:pt>
                <c:pt idx="19">
                  <c:v>-4.8603075000000002</c:v>
                </c:pt>
                <c:pt idx="20">
                  <c:v>-4.8892005999999997</c:v>
                </c:pt>
                <c:pt idx="21">
                  <c:v>-4.9173635999999998</c:v>
                </c:pt>
                <c:pt idx="22">
                  <c:v>-4.9447966000000001</c:v>
                </c:pt>
                <c:pt idx="23">
                  <c:v>-4.9714995999999996</c:v>
                </c:pt>
                <c:pt idx="24">
                  <c:v>-4.9974727999999997</c:v>
                </c:pt>
                <c:pt idx="25">
                  <c:v>-5.0227164999999996</c:v>
                </c:pt>
                <c:pt idx="26">
                  <c:v>-5.0472311000000003</c:v>
                </c:pt>
                <c:pt idx="27">
                  <c:v>-5.0710172</c:v>
                </c:pt>
                <c:pt idx="28">
                  <c:v>-5.0940753000000001</c:v>
                </c:pt>
                <c:pt idx="29">
                  <c:v>-5.1164062000000001</c:v>
                </c:pt>
                <c:pt idx="30">
                  <c:v>-5.1380103999999998</c:v>
                </c:pt>
                <c:pt idx="31">
                  <c:v>-5.1588887999999997</c:v>
                </c:pt>
                <c:pt idx="32">
                  <c:v>-5.1790421999999996</c:v>
                </c:pt>
                <c:pt idx="33">
                  <c:v>-5.1984715000000001</c:v>
                </c:pt>
                <c:pt idx="34">
                  <c:v>-5.2171773999999997</c:v>
                </c:pt>
                <c:pt idx="35">
                  <c:v>-5.2351609999999997</c:v>
                </c:pt>
                <c:pt idx="36">
                  <c:v>-5.2524232</c:v>
                </c:pt>
                <c:pt idx="37">
                  <c:v>-5.2689648</c:v>
                </c:pt>
                <c:pt idx="38">
                  <c:v>-5.2847869000000003</c:v>
                </c:pt>
                <c:pt idx="39">
                  <c:v>-5.2998902000000001</c:v>
                </c:pt>
                <c:pt idx="40">
                  <c:v>-5.3142759000000002</c:v>
                </c:pt>
                <c:pt idx="41">
                  <c:v>-5.3279446000000004</c:v>
                </c:pt>
                <c:pt idx="42">
                  <c:v>-5.3408974000000002</c:v>
                </c:pt>
                <c:pt idx="43">
                  <c:v>-5.3531351000000003</c:v>
                </c:pt>
                <c:pt idx="44">
                  <c:v>-5.3646586000000003</c:v>
                </c:pt>
                <c:pt idx="45">
                  <c:v>-5.3754686999999999</c:v>
                </c:pt>
                <c:pt idx="46">
                  <c:v>-5.3855659999999999</c:v>
                </c:pt>
                <c:pt idx="47">
                  <c:v>-5.3949515000000003</c:v>
                </c:pt>
                <c:pt idx="48">
                  <c:v>-5.4036257000000001</c:v>
                </c:pt>
                <c:pt idx="49">
                  <c:v>-5.4115894000000004</c:v>
                </c:pt>
                <c:pt idx="50">
                  <c:v>-5.4188431000000001</c:v>
                </c:pt>
                <c:pt idx="51">
                  <c:v>-5.4253875000000003</c:v>
                </c:pt>
                <c:pt idx="52">
                  <c:v>-5.4312230000000001</c:v>
                </c:pt>
                <c:pt idx="53">
                  <c:v>-5.4363501000000003</c:v>
                </c:pt>
                <c:pt idx="54">
                  <c:v>-5.4407693000000004</c:v>
                </c:pt>
                <c:pt idx="55">
                  <c:v>-5.4444808</c:v>
                </c:pt>
                <c:pt idx="56">
                  <c:v>-5.4474850000000004</c:v>
                </c:pt>
                <c:pt idx="57">
                  <c:v>-5.4497821000000002</c:v>
                </c:pt>
                <c:pt idx="58">
                  <c:v>-5.4513724000000003</c:v>
                </c:pt>
                <c:pt idx="59">
                  <c:v>-5.4522558999999999</c:v>
                </c:pt>
                <c:pt idx="60">
                  <c:v>-5.4524328000000004</c:v>
                </c:pt>
                <c:pt idx="61">
                  <c:v>-5.4519029999999997</c:v>
                </c:pt>
                <c:pt idx="62">
                  <c:v>-5.4506664999999996</c:v>
                </c:pt>
                <c:pt idx="63">
                  <c:v>-5.4487231999999999</c:v>
                </c:pt>
                <c:pt idx="64">
                  <c:v>-5.4460728999999999</c:v>
                </c:pt>
                <c:pt idx="65">
                  <c:v>-5.4427155000000003</c:v>
                </c:pt>
                <c:pt idx="66">
                  <c:v>-5.4386505999999999</c:v>
                </c:pt>
                <c:pt idx="67">
                  <c:v>-5.433878</c:v>
                </c:pt>
                <c:pt idx="68">
                  <c:v>-5.4283972</c:v>
                </c:pt>
                <c:pt idx="69">
                  <c:v>-5.4222077000000004</c:v>
                </c:pt>
                <c:pt idx="70">
                  <c:v>-5.4153092000000003</c:v>
                </c:pt>
                <c:pt idx="71">
                  <c:v>-5.4077010000000003</c:v>
                </c:pt>
                <c:pt idx="72">
                  <c:v>-5.3993826</c:v>
                </c:pt>
                <c:pt idx="73">
                  <c:v>-5.3903533000000001</c:v>
                </c:pt>
                <c:pt idx="74">
                  <c:v>-5.3806124999999998</c:v>
                </c:pt>
                <c:pt idx="75">
                  <c:v>-5.3701594000000004</c:v>
                </c:pt>
                <c:pt idx="76">
                  <c:v>-5.3589932999999998</c:v>
                </c:pt>
                <c:pt idx="77">
                  <c:v>-5.3471133999999996</c:v>
                </c:pt>
                <c:pt idx="78">
                  <c:v>-5.3345187999999997</c:v>
                </c:pt>
                <c:pt idx="79">
                  <c:v>-5.3212086999999997</c:v>
                </c:pt>
                <c:pt idx="80">
                  <c:v>-5.3071823</c:v>
                </c:pt>
                <c:pt idx="81">
                  <c:v>-5.2924385999999997</c:v>
                </c:pt>
                <c:pt idx="82">
                  <c:v>-5.2769766999999996</c:v>
                </c:pt>
                <c:pt idx="83">
                  <c:v>-5.2607957000000001</c:v>
                </c:pt>
                <c:pt idx="84">
                  <c:v>-5.2438946</c:v>
                </c:pt>
                <c:pt idx="85">
                  <c:v>-5.2262725999999997</c:v>
                </c:pt>
                <c:pt idx="86">
                  <c:v>-5.2079287000000001</c:v>
                </c:pt>
                <c:pt idx="87">
                  <c:v>-5.1888620000000003</c:v>
                </c:pt>
                <c:pt idx="88">
                  <c:v>-5.1690716999999999</c:v>
                </c:pt>
                <c:pt idx="89">
                  <c:v>-5.1485567000000003</c:v>
                </c:pt>
                <c:pt idx="90">
                  <c:v>-5.1273163999999998</c:v>
                </c:pt>
                <c:pt idx="91">
                  <c:v>-5.1053499999999996</c:v>
                </c:pt>
                <c:pt idx="92">
                  <c:v>-5.0826566</c:v>
                </c:pt>
                <c:pt idx="93">
                  <c:v>-5.0592356000000001</c:v>
                </c:pt>
                <c:pt idx="94">
                  <c:v>-5.0350862999999997</c:v>
                </c:pt>
                <c:pt idx="95">
                  <c:v>-5.0102083000000004</c:v>
                </c:pt>
                <c:pt idx="96">
                  <c:v>-4.9846009999999996</c:v>
                </c:pt>
                <c:pt idx="97">
                  <c:v>-4.9582642000000003</c:v>
                </c:pt>
                <c:pt idx="98">
                  <c:v>-4.9311974000000003</c:v>
                </c:pt>
                <c:pt idx="99">
                  <c:v>-4.9034006999999997</c:v>
                </c:pt>
                <c:pt idx="100">
                  <c:v>-4.8748737999999996</c:v>
                </c:pt>
                <c:pt idx="101">
                  <c:v>-4.8456171000000001</c:v>
                </c:pt>
                <c:pt idx="102">
                  <c:v>-4.8156308000000001</c:v>
                </c:pt>
                <c:pt idx="103">
                  <c:v>-4.7849152000000004</c:v>
                </c:pt>
                <c:pt idx="104">
                  <c:v>-4.7534710999999996</c:v>
                </c:pt>
                <c:pt idx="105">
                  <c:v>-4.7212991999999998</c:v>
                </c:pt>
                <c:pt idx="106">
                  <c:v>-4.6884006999999999</c:v>
                </c:pt>
                <c:pt idx="107">
                  <c:v>-4.6547767000000002</c:v>
                </c:pt>
                <c:pt idx="108">
                  <c:v>-4.6204286999999997</c:v>
                </c:pt>
                <c:pt idx="109">
                  <c:v>-4.5853586000000002</c:v>
                </c:pt>
                <c:pt idx="110">
                  <c:v>-4.5495682999999998</c:v>
                </c:pt>
                <c:pt idx="111">
                  <c:v>-4.5130603000000002</c:v>
                </c:pt>
                <c:pt idx="112">
                  <c:v>-4.4758372</c:v>
                </c:pt>
                <c:pt idx="113">
                  <c:v>-4.4379020000000002</c:v>
                </c:pt>
                <c:pt idx="114">
                  <c:v>-4.3992579999999997</c:v>
                </c:pt>
                <c:pt idx="115">
                  <c:v>-4.3599091000000003</c:v>
                </c:pt>
                <c:pt idx="116">
                  <c:v>-4.3198594000000003</c:v>
                </c:pt>
                <c:pt idx="117">
                  <c:v>-4.2791135000000002</c:v>
                </c:pt>
                <c:pt idx="118">
                  <c:v>-4.2376763999999998</c:v>
                </c:pt>
                <c:pt idx="119">
                  <c:v>-4.1955536999999996</c:v>
                </c:pt>
                <c:pt idx="120">
                  <c:v>-4.1527514999999999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1B-1A47-AD66-82AC0BE10C21}"/>
            </c:ext>
          </c:extLst>
        </c:ser>
        <c:ser>
          <c:idx val="4"/>
          <c:order val="3"/>
          <c:tx>
            <c:strRef>
              <c:f>Enpk!$F$1</c:f>
              <c:strCache>
                <c:ptCount val="1"/>
                <c:pt idx="0">
                  <c:v>EbnC3Sa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Enpk!$C$2:$C$122</c:f>
              <c:numCache>
                <c:formatCode>General</c:formatCode>
                <c:ptCount val="121"/>
                <c:pt idx="0">
                  <c:v>4.1666667000000001E-3</c:v>
                </c:pt>
                <c:pt idx="1">
                  <c:v>1.2500000000000001E-2</c:v>
                </c:pt>
                <c:pt idx="2">
                  <c:v>2.0833332999999999E-2</c:v>
                </c:pt>
                <c:pt idx="3">
                  <c:v>2.9166667E-2</c:v>
                </c:pt>
                <c:pt idx="4">
                  <c:v>3.7499999999999999E-2</c:v>
                </c:pt>
                <c:pt idx="5">
                  <c:v>4.5833332999999997E-2</c:v>
                </c:pt>
                <c:pt idx="6">
                  <c:v>5.4166667000000002E-2</c:v>
                </c:pt>
                <c:pt idx="7">
                  <c:v>6.25E-2</c:v>
                </c:pt>
                <c:pt idx="8">
                  <c:v>7.0833332999999998E-2</c:v>
                </c:pt>
                <c:pt idx="9">
                  <c:v>7.9166666999999996E-2</c:v>
                </c:pt>
                <c:pt idx="10">
                  <c:v>8.7499999999999994E-2</c:v>
                </c:pt>
                <c:pt idx="11">
                  <c:v>9.5833333000000007E-2</c:v>
                </c:pt>
                <c:pt idx="12">
                  <c:v>0.10416667</c:v>
                </c:pt>
                <c:pt idx="13">
                  <c:v>0.1125</c:v>
                </c:pt>
                <c:pt idx="14">
                  <c:v>0.12083333</c:v>
                </c:pt>
                <c:pt idx="15">
                  <c:v>0.12916667000000001</c:v>
                </c:pt>
                <c:pt idx="16">
                  <c:v>0.13750000000000001</c:v>
                </c:pt>
                <c:pt idx="17">
                  <c:v>0.14583333000000001</c:v>
                </c:pt>
                <c:pt idx="18">
                  <c:v>0.15416667000000001</c:v>
                </c:pt>
                <c:pt idx="19">
                  <c:v>0.16250000000000001</c:v>
                </c:pt>
                <c:pt idx="20">
                  <c:v>0.17083333000000001</c:v>
                </c:pt>
                <c:pt idx="21">
                  <c:v>0.17916667</c:v>
                </c:pt>
                <c:pt idx="22">
                  <c:v>0.1875</c:v>
                </c:pt>
                <c:pt idx="23">
                  <c:v>0.19583333</c:v>
                </c:pt>
                <c:pt idx="24">
                  <c:v>0.20416666999999999</c:v>
                </c:pt>
                <c:pt idx="25">
                  <c:v>0.21249999999999999</c:v>
                </c:pt>
                <c:pt idx="26">
                  <c:v>0.22083332999999999</c:v>
                </c:pt>
                <c:pt idx="27">
                  <c:v>0.22916666999999999</c:v>
                </c:pt>
                <c:pt idx="28">
                  <c:v>0.23749999999999999</c:v>
                </c:pt>
                <c:pt idx="29">
                  <c:v>0.24583332999999999</c:v>
                </c:pt>
                <c:pt idx="30">
                  <c:v>0.25416666999999998</c:v>
                </c:pt>
                <c:pt idx="31">
                  <c:v>0.26250000000000001</c:v>
                </c:pt>
                <c:pt idx="32">
                  <c:v>0.27083332999999998</c:v>
                </c:pt>
                <c:pt idx="33">
                  <c:v>0.27916667000000001</c:v>
                </c:pt>
                <c:pt idx="34">
                  <c:v>0.28749999999999998</c:v>
                </c:pt>
                <c:pt idx="35">
                  <c:v>0.29583333000000001</c:v>
                </c:pt>
                <c:pt idx="36">
                  <c:v>0.30416666999999997</c:v>
                </c:pt>
                <c:pt idx="37">
                  <c:v>0.3125</c:v>
                </c:pt>
                <c:pt idx="38">
                  <c:v>0.32083333000000003</c:v>
                </c:pt>
                <c:pt idx="39">
                  <c:v>0.32916666999999999</c:v>
                </c:pt>
                <c:pt idx="40">
                  <c:v>0.33750000000000002</c:v>
                </c:pt>
                <c:pt idx="41">
                  <c:v>0.34583332999999999</c:v>
                </c:pt>
                <c:pt idx="42">
                  <c:v>0.35416667000000002</c:v>
                </c:pt>
                <c:pt idx="43">
                  <c:v>0.36249999999999999</c:v>
                </c:pt>
                <c:pt idx="44">
                  <c:v>0.37083333000000002</c:v>
                </c:pt>
                <c:pt idx="45">
                  <c:v>0.37916666999999998</c:v>
                </c:pt>
                <c:pt idx="46">
                  <c:v>0.38750000000000001</c:v>
                </c:pt>
                <c:pt idx="47">
                  <c:v>0.39583332999999998</c:v>
                </c:pt>
                <c:pt idx="48">
                  <c:v>0.40416667000000001</c:v>
                </c:pt>
                <c:pt idx="49">
                  <c:v>0.41249999999999998</c:v>
                </c:pt>
                <c:pt idx="50">
                  <c:v>0.42083333000000001</c:v>
                </c:pt>
                <c:pt idx="51">
                  <c:v>0.42916666999999997</c:v>
                </c:pt>
                <c:pt idx="52">
                  <c:v>0.4375</c:v>
                </c:pt>
                <c:pt idx="53">
                  <c:v>0.44583333000000003</c:v>
                </c:pt>
                <c:pt idx="54">
                  <c:v>0.45416666999999999</c:v>
                </c:pt>
                <c:pt idx="55">
                  <c:v>0.46250000000000002</c:v>
                </c:pt>
                <c:pt idx="56">
                  <c:v>0.47083332999999999</c:v>
                </c:pt>
                <c:pt idx="57">
                  <c:v>0.47916667000000002</c:v>
                </c:pt>
                <c:pt idx="58">
                  <c:v>0.48749999999999999</c:v>
                </c:pt>
                <c:pt idx="59">
                  <c:v>0.49583333000000002</c:v>
                </c:pt>
                <c:pt idx="60">
                  <c:v>0.50416667000000004</c:v>
                </c:pt>
                <c:pt idx="61">
                  <c:v>0.51249999999999996</c:v>
                </c:pt>
                <c:pt idx="62">
                  <c:v>0.52083332999999998</c:v>
                </c:pt>
                <c:pt idx="63">
                  <c:v>0.52916666999999995</c:v>
                </c:pt>
                <c:pt idx="64">
                  <c:v>0.53749999999999998</c:v>
                </c:pt>
                <c:pt idx="65">
                  <c:v>0.54583333000000001</c:v>
                </c:pt>
                <c:pt idx="66">
                  <c:v>0.55416666999999997</c:v>
                </c:pt>
                <c:pt idx="67">
                  <c:v>0.5625</c:v>
                </c:pt>
                <c:pt idx="68">
                  <c:v>0.57083333000000003</c:v>
                </c:pt>
                <c:pt idx="69">
                  <c:v>0.57916666999999999</c:v>
                </c:pt>
                <c:pt idx="70">
                  <c:v>0.58750000000000002</c:v>
                </c:pt>
                <c:pt idx="71">
                  <c:v>0.59583333000000005</c:v>
                </c:pt>
                <c:pt idx="72">
                  <c:v>0.60416667000000002</c:v>
                </c:pt>
                <c:pt idx="73">
                  <c:v>0.61250000000000004</c:v>
                </c:pt>
                <c:pt idx="74">
                  <c:v>0.62083332999999996</c:v>
                </c:pt>
                <c:pt idx="75">
                  <c:v>0.62916667000000004</c:v>
                </c:pt>
                <c:pt idx="76">
                  <c:v>0.63749999999999996</c:v>
                </c:pt>
                <c:pt idx="77">
                  <c:v>0.64583332999999998</c:v>
                </c:pt>
                <c:pt idx="78">
                  <c:v>0.65416666999999995</c:v>
                </c:pt>
                <c:pt idx="79">
                  <c:v>0.66249999999999998</c:v>
                </c:pt>
                <c:pt idx="80">
                  <c:v>0.67083333000000001</c:v>
                </c:pt>
                <c:pt idx="81">
                  <c:v>0.67916666999999997</c:v>
                </c:pt>
                <c:pt idx="82">
                  <c:v>0.6875</c:v>
                </c:pt>
                <c:pt idx="83">
                  <c:v>0.69583333000000003</c:v>
                </c:pt>
                <c:pt idx="84">
                  <c:v>0.70416666999999999</c:v>
                </c:pt>
                <c:pt idx="85">
                  <c:v>0.71250000000000002</c:v>
                </c:pt>
                <c:pt idx="86">
                  <c:v>0.72083333000000005</c:v>
                </c:pt>
                <c:pt idx="87">
                  <c:v>0.72916667000000002</c:v>
                </c:pt>
                <c:pt idx="88">
                  <c:v>0.73750000000000004</c:v>
                </c:pt>
                <c:pt idx="89">
                  <c:v>0.74583332999999996</c:v>
                </c:pt>
                <c:pt idx="90">
                  <c:v>0.75416667000000004</c:v>
                </c:pt>
                <c:pt idx="91">
                  <c:v>0.76249999999999996</c:v>
                </c:pt>
                <c:pt idx="92">
                  <c:v>0.77083332999999998</c:v>
                </c:pt>
                <c:pt idx="93">
                  <c:v>0.77916666999999995</c:v>
                </c:pt>
                <c:pt idx="94">
                  <c:v>0.78749999999999998</c:v>
                </c:pt>
                <c:pt idx="95">
                  <c:v>0.79583333000000001</c:v>
                </c:pt>
                <c:pt idx="96">
                  <c:v>0.80416666999999997</c:v>
                </c:pt>
                <c:pt idx="97">
                  <c:v>0.8125</c:v>
                </c:pt>
                <c:pt idx="98">
                  <c:v>0.82083333000000003</c:v>
                </c:pt>
                <c:pt idx="99">
                  <c:v>0.82916666999999999</c:v>
                </c:pt>
                <c:pt idx="100">
                  <c:v>0.83750000000000002</c:v>
                </c:pt>
                <c:pt idx="101">
                  <c:v>0.84583333000000005</c:v>
                </c:pt>
                <c:pt idx="102">
                  <c:v>0.85416667000000002</c:v>
                </c:pt>
                <c:pt idx="103">
                  <c:v>0.86250000000000004</c:v>
                </c:pt>
                <c:pt idx="104">
                  <c:v>0.87083332999999996</c:v>
                </c:pt>
                <c:pt idx="105">
                  <c:v>0.87916667000000004</c:v>
                </c:pt>
                <c:pt idx="106">
                  <c:v>0.88749999999999996</c:v>
                </c:pt>
                <c:pt idx="107">
                  <c:v>0.89583332999999998</c:v>
                </c:pt>
                <c:pt idx="108">
                  <c:v>0.90416666999999995</c:v>
                </c:pt>
                <c:pt idx="109">
                  <c:v>0.91249999999999998</c:v>
                </c:pt>
                <c:pt idx="110">
                  <c:v>0.92083333000000001</c:v>
                </c:pt>
                <c:pt idx="111">
                  <c:v>0.92916666999999997</c:v>
                </c:pt>
                <c:pt idx="112">
                  <c:v>0.9375</c:v>
                </c:pt>
                <c:pt idx="113">
                  <c:v>0.94583333000000003</c:v>
                </c:pt>
                <c:pt idx="114">
                  <c:v>0.95416666999999999</c:v>
                </c:pt>
                <c:pt idx="115">
                  <c:v>0.96250000000000002</c:v>
                </c:pt>
                <c:pt idx="116">
                  <c:v>0.97083333000000005</c:v>
                </c:pt>
                <c:pt idx="117">
                  <c:v>0.97916667000000002</c:v>
                </c:pt>
                <c:pt idx="118">
                  <c:v>0.98750000000000004</c:v>
                </c:pt>
                <c:pt idx="119">
                  <c:v>0.99583332999999996</c:v>
                </c:pt>
                <c:pt idx="120">
                  <c:v>1.0041667000000001</c:v>
                </c:pt>
              </c:numCache>
            </c:numRef>
          </c:xVal>
          <c:yVal>
            <c:numRef>
              <c:f>Enpk!$F$2:$F$122</c:f>
              <c:numCache>
                <c:formatCode>General</c:formatCode>
                <c:ptCount val="121"/>
                <c:pt idx="0">
                  <c:v>-4.1741769</c:v>
                </c:pt>
                <c:pt idx="1">
                  <c:v>-4.2166420000000002</c:v>
                </c:pt>
                <c:pt idx="2">
                  <c:v>-4.2584244</c:v>
                </c:pt>
                <c:pt idx="3">
                  <c:v>-4.2995184000000002</c:v>
                </c:pt>
                <c:pt idx="4">
                  <c:v>-4.3399185999999998</c:v>
                </c:pt>
                <c:pt idx="5">
                  <c:v>-4.3796203</c:v>
                </c:pt>
                <c:pt idx="6">
                  <c:v>-4.4186189000000002</c:v>
                </c:pt>
                <c:pt idx="7">
                  <c:v>-4.4569106999999999</c:v>
                </c:pt>
                <c:pt idx="8">
                  <c:v>-4.4944920000000002</c:v>
                </c:pt>
                <c:pt idx="9">
                  <c:v>-4.5313596</c:v>
                </c:pt>
                <c:pt idx="10">
                  <c:v>-4.5675106999999997</c:v>
                </c:pt>
                <c:pt idx="11">
                  <c:v>-4.6029428000000001</c:v>
                </c:pt>
                <c:pt idx="12">
                  <c:v>-4.6376537000000004</c:v>
                </c:pt>
                <c:pt idx="13">
                  <c:v>-4.6716414000000004</c:v>
                </c:pt>
                <c:pt idx="14">
                  <c:v>-4.7049044000000002</c:v>
                </c:pt>
                <c:pt idx="15">
                  <c:v>-4.7374412000000001</c:v>
                </c:pt>
                <c:pt idx="16">
                  <c:v>-4.7692508</c:v>
                </c:pt>
                <c:pt idx="17">
                  <c:v>-4.8003321000000003</c:v>
                </c:pt>
                <c:pt idx="18">
                  <c:v>-4.8306845000000003</c:v>
                </c:pt>
                <c:pt idx="19">
                  <c:v>-4.8603075000000002</c:v>
                </c:pt>
                <c:pt idx="20">
                  <c:v>-4.8892005999999997</c:v>
                </c:pt>
                <c:pt idx="21">
                  <c:v>-4.9173635999999998</c:v>
                </c:pt>
                <c:pt idx="22">
                  <c:v>-4.9447966000000001</c:v>
                </c:pt>
                <c:pt idx="23">
                  <c:v>-4.9714995999999996</c:v>
                </c:pt>
                <c:pt idx="24">
                  <c:v>-4.9974727999999997</c:v>
                </c:pt>
                <c:pt idx="25">
                  <c:v>-5.0227164999999996</c:v>
                </c:pt>
                <c:pt idx="26">
                  <c:v>-5.0472311000000003</c:v>
                </c:pt>
                <c:pt idx="27">
                  <c:v>-5.0714784000000002</c:v>
                </c:pt>
                <c:pt idx="28">
                  <c:v>-5.0956963000000002</c:v>
                </c:pt>
                <c:pt idx="29">
                  <c:v>-5.1198750000000004</c:v>
                </c:pt>
                <c:pt idx="30">
                  <c:v>-5.1439991000000003</c:v>
                </c:pt>
                <c:pt idx="31">
                  <c:v>-5.1680523999999997</c:v>
                </c:pt>
                <c:pt idx="32">
                  <c:v>-5.1920188999999999</c:v>
                </c:pt>
                <c:pt idx="33">
                  <c:v>-5.2158822000000002</c:v>
                </c:pt>
                <c:pt idx="34">
                  <c:v>-5.2396988000000002</c:v>
                </c:pt>
                <c:pt idx="35">
                  <c:v>-5.2634473000000002</c:v>
                </c:pt>
                <c:pt idx="36">
                  <c:v>-5.2870602</c:v>
                </c:pt>
                <c:pt idx="37">
                  <c:v>-5.3105215000000001</c:v>
                </c:pt>
                <c:pt idx="38">
                  <c:v>-5.3338150000000004</c:v>
                </c:pt>
                <c:pt idx="39">
                  <c:v>-5.3569249000000001</c:v>
                </c:pt>
                <c:pt idx="40">
                  <c:v>-5.3800347000000004</c:v>
                </c:pt>
                <c:pt idx="41">
                  <c:v>-5.4029496000000004</c:v>
                </c:pt>
                <c:pt idx="42">
                  <c:v>-5.4256491999999996</c:v>
                </c:pt>
                <c:pt idx="43">
                  <c:v>-5.448118</c:v>
                </c:pt>
                <c:pt idx="44">
                  <c:v>-5.4705123999999996</c:v>
                </c:pt>
                <c:pt idx="45">
                  <c:v>-5.4927393999999996</c:v>
                </c:pt>
                <c:pt idx="46">
                  <c:v>-5.5147047000000002</c:v>
                </c:pt>
                <c:pt idx="47">
                  <c:v>-5.5363930999999997</c:v>
                </c:pt>
                <c:pt idx="48">
                  <c:v>-5.5580727000000003</c:v>
                </c:pt>
                <c:pt idx="49">
                  <c:v>-5.5794739</c:v>
                </c:pt>
                <c:pt idx="50">
                  <c:v>-5.6005682999999999</c:v>
                </c:pt>
                <c:pt idx="51">
                  <c:v>-5.6215291000000001</c:v>
                </c:pt>
                <c:pt idx="52">
                  <c:v>-5.6423068000000001</c:v>
                </c:pt>
                <c:pt idx="53">
                  <c:v>-5.6627485000000002</c:v>
                </c:pt>
                <c:pt idx="54">
                  <c:v>-5.6829910999999997</c:v>
                </c:pt>
                <c:pt idx="55">
                  <c:v>-5.7030874999999996</c:v>
                </c:pt>
                <c:pt idx="56">
                  <c:v>-5.7228196000000002</c:v>
                </c:pt>
                <c:pt idx="57">
                  <c:v>-5.7423449</c:v>
                </c:pt>
                <c:pt idx="58">
                  <c:v>-5.7617037</c:v>
                </c:pt>
                <c:pt idx="59">
                  <c:v>-5.7806708000000002</c:v>
                </c:pt>
                <c:pt idx="60">
                  <c:v>-5.7994795999999997</c:v>
                </c:pt>
                <c:pt idx="61">
                  <c:v>-5.8180465999999997</c:v>
                </c:pt>
                <c:pt idx="62">
                  <c:v>-5.8361953</c:v>
                </c:pt>
                <c:pt idx="63">
                  <c:v>-5.8542883999999997</c:v>
                </c:pt>
                <c:pt idx="64">
                  <c:v>-5.8720112000000002</c:v>
                </c:pt>
                <c:pt idx="65">
                  <c:v>-5.8893844</c:v>
                </c:pt>
                <c:pt idx="66">
                  <c:v>-5.9066685999999997</c:v>
                </c:pt>
                <c:pt idx="67">
                  <c:v>-5.9234969</c:v>
                </c:pt>
                <c:pt idx="68">
                  <c:v>-5.9401562999999999</c:v>
                </c:pt>
                <c:pt idx="69">
                  <c:v>-5.9565218</c:v>
                </c:pt>
                <c:pt idx="70">
                  <c:v>-5.9724630999999997</c:v>
                </c:pt>
                <c:pt idx="71">
                  <c:v>-5.9883541999999998</c:v>
                </c:pt>
                <c:pt idx="72">
                  <c:v>-6.0037542000000004</c:v>
                </c:pt>
                <c:pt idx="73">
                  <c:v>-6.0189835</c:v>
                </c:pt>
                <c:pt idx="74">
                  <c:v>-6.0338868000000003</c:v>
                </c:pt>
                <c:pt idx="75">
                  <c:v>-6.0483998000000003</c:v>
                </c:pt>
                <c:pt idx="76">
                  <c:v>-6.0627955</c:v>
                </c:pt>
                <c:pt idx="77">
                  <c:v>-6.0766682000000003</c:v>
                </c:pt>
                <c:pt idx="78">
                  <c:v>-6.090471</c:v>
                </c:pt>
                <c:pt idx="79">
                  <c:v>-6.1038157999999996</c:v>
                </c:pt>
                <c:pt idx="80">
                  <c:v>-6.1169039999999999</c:v>
                </c:pt>
                <c:pt idx="81">
                  <c:v>-6.1297113000000003</c:v>
                </c:pt>
                <c:pt idx="82">
                  <c:v>-6.1420858000000003</c:v>
                </c:pt>
                <c:pt idx="83">
                  <c:v>-6.1543463999999997</c:v>
                </c:pt>
                <c:pt idx="84">
                  <c:v>-6.1660459000000003</c:v>
                </c:pt>
                <c:pt idx="85">
                  <c:v>-6.1777129000000004</c:v>
                </c:pt>
                <c:pt idx="86">
                  <c:v>-6.1888483000000001</c:v>
                </c:pt>
                <c:pt idx="87">
                  <c:v>-6.1998031999999998</c:v>
                </c:pt>
                <c:pt idx="88">
                  <c:v>-6.2103663999999998</c:v>
                </c:pt>
                <c:pt idx="89">
                  <c:v>-6.2206099000000004</c:v>
                </c:pt>
                <c:pt idx="90">
                  <c:v>-6.2305932000000004</c:v>
                </c:pt>
                <c:pt idx="91">
                  <c:v>-6.2401260000000001</c:v>
                </c:pt>
                <c:pt idx="92">
                  <c:v>-6.2495221000000001</c:v>
                </c:pt>
                <c:pt idx="93">
                  <c:v>-6.2583449</c:v>
                </c:pt>
                <c:pt idx="94">
                  <c:v>-6.2671469999999996</c:v>
                </c:pt>
                <c:pt idx="95">
                  <c:v>-6.2753429000000001</c:v>
                </c:pt>
                <c:pt idx="96">
                  <c:v>-6.2834620000000001</c:v>
                </c:pt>
                <c:pt idx="97">
                  <c:v>-6.2910513999999997</c:v>
                </c:pt>
                <c:pt idx="98">
                  <c:v>-6.2984619000000004</c:v>
                </c:pt>
                <c:pt idx="99">
                  <c:v>-6.3054391000000001</c:v>
                </c:pt>
                <c:pt idx="100">
                  <c:v>-6.3121416000000004</c:v>
                </c:pt>
                <c:pt idx="101">
                  <c:v>-6.3185015</c:v>
                </c:pt>
                <c:pt idx="102">
                  <c:v>-6.3244964000000001</c:v>
                </c:pt>
                <c:pt idx="103">
                  <c:v>-6.3302344000000002</c:v>
                </c:pt>
                <c:pt idx="104">
                  <c:v>-6.3355221999999998</c:v>
                </c:pt>
                <c:pt idx="105">
                  <c:v>-6.3406339999999997</c:v>
                </c:pt>
                <c:pt idx="106">
                  <c:v>-6.3452150999999999</c:v>
                </c:pt>
                <c:pt idx="107">
                  <c:v>-6.3496969999999999</c:v>
                </c:pt>
                <c:pt idx="108">
                  <c:v>-6.3535718000000001</c:v>
                </c:pt>
                <c:pt idx="109">
                  <c:v>-6.3574203999999996</c:v>
                </c:pt>
                <c:pt idx="110">
                  <c:v>-6.3606271000000003</c:v>
                </c:pt>
                <c:pt idx="111">
                  <c:v>-6.3638016999999998</c:v>
                </c:pt>
                <c:pt idx="112">
                  <c:v>-6.3663698999999996</c:v>
                </c:pt>
                <c:pt idx="113">
                  <c:v>-6.3688387000000004</c:v>
                </c:pt>
                <c:pt idx="114">
                  <c:v>-6.3707665999999996</c:v>
                </c:pt>
                <c:pt idx="115">
                  <c:v>-6.3725299</c:v>
                </c:pt>
                <c:pt idx="116">
                  <c:v>-6.3738159000000003</c:v>
                </c:pt>
                <c:pt idx="117">
                  <c:v>-6.3748738999999999</c:v>
                </c:pt>
                <c:pt idx="118">
                  <c:v>-6.3755170999999997</c:v>
                </c:pt>
                <c:pt idx="119">
                  <c:v>-6.3758697</c:v>
                </c:pt>
                <c:pt idx="120">
                  <c:v>-6.3758697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1B-1A47-AD66-82AC0BE10C21}"/>
            </c:ext>
          </c:extLst>
        </c:ser>
        <c:ser>
          <c:idx val="2"/>
          <c:order val="4"/>
          <c:tx>
            <c:strRef>
              <c:f>Enpk!$H$1</c:f>
              <c:strCache>
                <c:ptCount val="1"/>
                <c:pt idx="0">
                  <c:v>EnC0Sa_e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Enpk!$G$2:$G$122</c:f>
              <c:numCache>
                <c:formatCode>General</c:formatCode>
                <c:ptCount val="121"/>
                <c:pt idx="0">
                  <c:v>0.99583333330000001</c:v>
                </c:pt>
                <c:pt idx="1">
                  <c:v>0.98750000000000004</c:v>
                </c:pt>
                <c:pt idx="2">
                  <c:v>0.97916666699999999</c:v>
                </c:pt>
                <c:pt idx="3">
                  <c:v>0.97083333299999997</c:v>
                </c:pt>
                <c:pt idx="4">
                  <c:v>0.96250000000000002</c:v>
                </c:pt>
                <c:pt idx="5">
                  <c:v>0.95416666699999997</c:v>
                </c:pt>
                <c:pt idx="6">
                  <c:v>0.94583333299999994</c:v>
                </c:pt>
                <c:pt idx="7">
                  <c:v>0.9375</c:v>
                </c:pt>
                <c:pt idx="8">
                  <c:v>0.92916666700000006</c:v>
                </c:pt>
                <c:pt idx="9">
                  <c:v>0.92083333300000003</c:v>
                </c:pt>
                <c:pt idx="10">
                  <c:v>0.91249999999999998</c:v>
                </c:pt>
                <c:pt idx="11">
                  <c:v>0.90416666700000003</c:v>
                </c:pt>
                <c:pt idx="12">
                  <c:v>0.89583332999999998</c:v>
                </c:pt>
                <c:pt idx="13">
                  <c:v>0.88749999999999996</c:v>
                </c:pt>
                <c:pt idx="14">
                  <c:v>0.87916667000000004</c:v>
                </c:pt>
                <c:pt idx="15">
                  <c:v>0.87083332999999996</c:v>
                </c:pt>
                <c:pt idx="16">
                  <c:v>0.86250000000000004</c:v>
                </c:pt>
                <c:pt idx="17">
                  <c:v>0.85416667000000002</c:v>
                </c:pt>
                <c:pt idx="18">
                  <c:v>0.84583333000000005</c:v>
                </c:pt>
                <c:pt idx="19">
                  <c:v>0.83750000000000002</c:v>
                </c:pt>
                <c:pt idx="20">
                  <c:v>0.82916666999999999</c:v>
                </c:pt>
                <c:pt idx="21">
                  <c:v>0.82083333000000003</c:v>
                </c:pt>
                <c:pt idx="22">
                  <c:v>0.8125</c:v>
                </c:pt>
                <c:pt idx="23">
                  <c:v>0.80416666999999997</c:v>
                </c:pt>
                <c:pt idx="24">
                  <c:v>0.79583333000000001</c:v>
                </c:pt>
                <c:pt idx="25">
                  <c:v>0.78749999999999998</c:v>
                </c:pt>
                <c:pt idx="26">
                  <c:v>0.77916666999999995</c:v>
                </c:pt>
                <c:pt idx="27">
                  <c:v>0.77083332999999998</c:v>
                </c:pt>
                <c:pt idx="28">
                  <c:v>0.76249999999999996</c:v>
                </c:pt>
                <c:pt idx="29">
                  <c:v>0.75416667000000004</c:v>
                </c:pt>
                <c:pt idx="30">
                  <c:v>0.74583332999999996</c:v>
                </c:pt>
                <c:pt idx="31">
                  <c:v>0.73750000000000004</c:v>
                </c:pt>
                <c:pt idx="32">
                  <c:v>0.72916667000000002</c:v>
                </c:pt>
                <c:pt idx="33">
                  <c:v>0.72083333000000005</c:v>
                </c:pt>
                <c:pt idx="34">
                  <c:v>0.71250000000000002</c:v>
                </c:pt>
                <c:pt idx="35">
                  <c:v>0.70416666999999999</c:v>
                </c:pt>
                <c:pt idx="36">
                  <c:v>0.69583333000000003</c:v>
                </c:pt>
                <c:pt idx="37">
                  <c:v>0.6875</c:v>
                </c:pt>
                <c:pt idx="38">
                  <c:v>0.67916666999999997</c:v>
                </c:pt>
                <c:pt idx="39">
                  <c:v>0.67083333000000001</c:v>
                </c:pt>
                <c:pt idx="40">
                  <c:v>0.66249999999999998</c:v>
                </c:pt>
                <c:pt idx="41">
                  <c:v>0.65416666999999995</c:v>
                </c:pt>
                <c:pt idx="42">
                  <c:v>0.64583332999999998</c:v>
                </c:pt>
                <c:pt idx="43">
                  <c:v>0.63749999999999996</c:v>
                </c:pt>
                <c:pt idx="44">
                  <c:v>0.62916667000000004</c:v>
                </c:pt>
                <c:pt idx="45">
                  <c:v>0.62083332999999996</c:v>
                </c:pt>
                <c:pt idx="46">
                  <c:v>0.61250000000000004</c:v>
                </c:pt>
                <c:pt idx="47">
                  <c:v>0.60416667000000002</c:v>
                </c:pt>
                <c:pt idx="48">
                  <c:v>0.59583333000000005</c:v>
                </c:pt>
                <c:pt idx="49">
                  <c:v>0.58750000000000002</c:v>
                </c:pt>
                <c:pt idx="50">
                  <c:v>0.57916666999999999</c:v>
                </c:pt>
                <c:pt idx="51">
                  <c:v>0.57083333000000003</c:v>
                </c:pt>
                <c:pt idx="52">
                  <c:v>0.5625</c:v>
                </c:pt>
                <c:pt idx="53">
                  <c:v>0.55416666999999997</c:v>
                </c:pt>
                <c:pt idx="54">
                  <c:v>0.54583333000000001</c:v>
                </c:pt>
                <c:pt idx="55">
                  <c:v>0.53749999999999998</c:v>
                </c:pt>
                <c:pt idx="56">
                  <c:v>0.52916666999999995</c:v>
                </c:pt>
                <c:pt idx="57">
                  <c:v>0.52083332999999998</c:v>
                </c:pt>
                <c:pt idx="58">
                  <c:v>0.51249999999999996</c:v>
                </c:pt>
                <c:pt idx="59">
                  <c:v>0.50416667000000004</c:v>
                </c:pt>
              </c:numCache>
            </c:numRef>
          </c:xVal>
          <c:yVal>
            <c:numRef>
              <c:f>Enpk!$H$2:$H$122</c:f>
              <c:numCache>
                <c:formatCode>General</c:formatCode>
                <c:ptCount val="121"/>
                <c:pt idx="0">
                  <c:v>2.3758697999999998</c:v>
                </c:pt>
                <c:pt idx="1">
                  <c:v>2.3752209999999998</c:v>
                </c:pt>
                <c:pt idx="2">
                  <c:v>2.3739238999999999</c:v>
                </c:pt>
                <c:pt idx="3">
                  <c:v>2.3719795000000001</c:v>
                </c:pt>
                <c:pt idx="4">
                  <c:v>2.3693892999999999</c:v>
                </c:pt>
                <c:pt idx="5">
                  <c:v>2.3661552000000001</c:v>
                </c:pt>
                <c:pt idx="6">
                  <c:v>2.3622795999999999</c:v>
                </c:pt>
                <c:pt idx="7">
                  <c:v>2.3577655000000002</c:v>
                </c:pt>
                <c:pt idx="8">
                  <c:v>2.3526164000000001</c:v>
                </c:pt>
                <c:pt idx="9">
                  <c:v>2.3468358999999999</c:v>
                </c:pt>
                <c:pt idx="10">
                  <c:v>2.3404286000000001</c:v>
                </c:pt>
                <c:pt idx="11">
                  <c:v>2.3333992000000001</c:v>
                </c:pt>
                <c:pt idx="12">
                  <c:v>2.3257530000000002</c:v>
                </c:pt>
                <c:pt idx="13">
                  <c:v>2.3174956</c:v>
                </c:pt>
                <c:pt idx="14">
                  <c:v>2.3086334000000002</c:v>
                </c:pt>
                <c:pt idx="15">
                  <c:v>2.2991727000000002</c:v>
                </c:pt>
                <c:pt idx="16">
                  <c:v>2.2891206999999998</c:v>
                </c:pt>
                <c:pt idx="17">
                  <c:v>2.2784849</c:v>
                </c:pt>
                <c:pt idx="18">
                  <c:v>2.2672729999999999</c:v>
                </c:pt>
                <c:pt idx="19">
                  <c:v>2.2554932999999999</c:v>
                </c:pt>
                <c:pt idx="20">
                  <c:v>2.2431545000000002</c:v>
                </c:pt>
                <c:pt idx="21">
                  <c:v>2.2302656000000001</c:v>
                </c:pt>
                <c:pt idx="22">
                  <c:v>2.2168359999999998</c:v>
                </c:pt>
                <c:pt idx="23">
                  <c:v>2.2028755000000002</c:v>
                </c:pt>
                <c:pt idx="24">
                  <c:v>2.1883943000000001</c:v>
                </c:pt>
                <c:pt idx="25">
                  <c:v>2.1734027999999999</c:v>
                </c:pt>
                <c:pt idx="26">
                  <c:v>2.1579117999999999</c:v>
                </c:pt>
                <c:pt idx="27">
                  <c:v>2.1419326000000001</c:v>
                </c:pt>
                <c:pt idx="28">
                  <c:v>2.1254764000000002</c:v>
                </c:pt>
                <c:pt idx="29">
                  <c:v>2.1085550999999998</c:v>
                </c:pt>
                <c:pt idx="30">
                  <c:v>2.0911808000000001</c:v>
                </c:pt>
                <c:pt idx="31">
                  <c:v>2.0733657999999999</c:v>
                </c:pt>
                <c:pt idx="32">
                  <c:v>2.0551227000000001</c:v>
                </c:pt>
                <c:pt idx="33">
                  <c:v>2.0364643</c:v>
                </c:pt>
                <c:pt idx="34">
                  <c:v>2.0174039000000001</c:v>
                </c:pt>
                <c:pt idx="35">
                  <c:v>1.9979547</c:v>
                </c:pt>
                <c:pt idx="36">
                  <c:v>1.9781305</c:v>
                </c:pt>
                <c:pt idx="37">
                  <c:v>1.9579449</c:v>
                </c:pt>
                <c:pt idx="38">
                  <c:v>1.9374121</c:v>
                </c:pt>
                <c:pt idx="39">
                  <c:v>1.9165463</c:v>
                </c:pt>
                <c:pt idx="40">
                  <c:v>1.8953618999999999</c:v>
                </c:pt>
                <c:pt idx="41">
                  <c:v>1.8738735</c:v>
                </c:pt>
                <c:pt idx="42">
                  <c:v>1.852096</c:v>
                </c:pt>
                <c:pt idx="43">
                  <c:v>1.8300441999999999</c:v>
                </c:pt>
                <c:pt idx="44">
                  <c:v>1.8077333</c:v>
                </c:pt>
                <c:pt idx="45">
                  <c:v>1.7851785</c:v>
                </c:pt>
                <c:pt idx="46">
                  <c:v>1.7623952000000001</c:v>
                </c:pt>
                <c:pt idx="47">
                  <c:v>1.7393988</c:v>
                </c:pt>
                <c:pt idx="48">
                  <c:v>1.7162051</c:v>
                </c:pt>
                <c:pt idx="49">
                  <c:v>1.6928296</c:v>
                </c:pt>
                <c:pt idx="50">
                  <c:v>1.6692883000000001</c:v>
                </c:pt>
                <c:pt idx="51">
                  <c:v>1.645597</c:v>
                </c:pt>
                <c:pt idx="52">
                  <c:v>1.6217717</c:v>
                </c:pt>
                <c:pt idx="53">
                  <c:v>1.5978284</c:v>
                </c:pt>
                <c:pt idx="54">
                  <c:v>1.5737831</c:v>
                </c:pt>
                <c:pt idx="55">
                  <c:v>1.5496519</c:v>
                </c:pt>
                <c:pt idx="56">
                  <c:v>1.5254509000000001</c:v>
                </c:pt>
                <c:pt idx="57">
                  <c:v>1.5011958999999999</c:v>
                </c:pt>
                <c:pt idx="58">
                  <c:v>1.4769021</c:v>
                </c:pt>
                <c:pt idx="59">
                  <c:v>1.4525793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AB-5C46-A885-7892AEC2D5A4}"/>
            </c:ext>
          </c:extLst>
        </c:ser>
        <c:ser>
          <c:idx val="3"/>
          <c:order val="5"/>
          <c:tx>
            <c:strRef>
              <c:f>Enpk!$J$1</c:f>
              <c:strCache>
                <c:ptCount val="1"/>
                <c:pt idx="0">
                  <c:v>EnCrSl_e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Enpk!$I$2:$I$122</c:f>
              <c:numCache>
                <c:formatCode>General</c:formatCode>
                <c:ptCount val="121"/>
                <c:pt idx="0">
                  <c:v>0.99583333330000001</c:v>
                </c:pt>
                <c:pt idx="1">
                  <c:v>0.98750000000000004</c:v>
                </c:pt>
                <c:pt idx="2">
                  <c:v>0.97916666699999999</c:v>
                </c:pt>
                <c:pt idx="3">
                  <c:v>0.97083333299999997</c:v>
                </c:pt>
                <c:pt idx="4">
                  <c:v>0.96250000000000002</c:v>
                </c:pt>
                <c:pt idx="5">
                  <c:v>0.95416666699999997</c:v>
                </c:pt>
                <c:pt idx="6">
                  <c:v>0.94583333299999994</c:v>
                </c:pt>
                <c:pt idx="7">
                  <c:v>0.9375</c:v>
                </c:pt>
                <c:pt idx="8">
                  <c:v>0.92916666700000006</c:v>
                </c:pt>
                <c:pt idx="9">
                  <c:v>0.92083333300000003</c:v>
                </c:pt>
                <c:pt idx="10">
                  <c:v>0.91249999999999998</c:v>
                </c:pt>
                <c:pt idx="11">
                  <c:v>0.90416666700000003</c:v>
                </c:pt>
                <c:pt idx="12">
                  <c:v>0.89583332999999998</c:v>
                </c:pt>
                <c:pt idx="13">
                  <c:v>0.88749999999999996</c:v>
                </c:pt>
                <c:pt idx="14">
                  <c:v>0.87916667000000004</c:v>
                </c:pt>
                <c:pt idx="15">
                  <c:v>0.87083332999999996</c:v>
                </c:pt>
                <c:pt idx="16">
                  <c:v>0.86250000000000004</c:v>
                </c:pt>
                <c:pt idx="17">
                  <c:v>0.85416667000000002</c:v>
                </c:pt>
                <c:pt idx="18">
                  <c:v>0.84583333000000005</c:v>
                </c:pt>
                <c:pt idx="19">
                  <c:v>0.83750000000000002</c:v>
                </c:pt>
                <c:pt idx="20">
                  <c:v>0.82916666999999999</c:v>
                </c:pt>
                <c:pt idx="21">
                  <c:v>0.82083333000000003</c:v>
                </c:pt>
                <c:pt idx="22">
                  <c:v>0.8125</c:v>
                </c:pt>
                <c:pt idx="23">
                  <c:v>0.80416666999999997</c:v>
                </c:pt>
                <c:pt idx="24">
                  <c:v>0.79583333000000001</c:v>
                </c:pt>
                <c:pt idx="25">
                  <c:v>0.78749999999999998</c:v>
                </c:pt>
                <c:pt idx="26">
                  <c:v>0.77916666999999995</c:v>
                </c:pt>
                <c:pt idx="27">
                  <c:v>0.77083332999999998</c:v>
                </c:pt>
                <c:pt idx="28">
                  <c:v>0.76249999999999996</c:v>
                </c:pt>
                <c:pt idx="29">
                  <c:v>0.75416667000000004</c:v>
                </c:pt>
                <c:pt idx="30">
                  <c:v>0.74583332999999996</c:v>
                </c:pt>
                <c:pt idx="31">
                  <c:v>0.73750000000000004</c:v>
                </c:pt>
                <c:pt idx="32">
                  <c:v>0.72916667000000002</c:v>
                </c:pt>
                <c:pt idx="33">
                  <c:v>0.72083333000000005</c:v>
                </c:pt>
                <c:pt idx="34">
                  <c:v>0.71250000000000002</c:v>
                </c:pt>
                <c:pt idx="35">
                  <c:v>0.70416666999999999</c:v>
                </c:pt>
                <c:pt idx="36">
                  <c:v>0.69583333000000003</c:v>
                </c:pt>
                <c:pt idx="37">
                  <c:v>0.6875</c:v>
                </c:pt>
                <c:pt idx="38">
                  <c:v>0.67916666999999997</c:v>
                </c:pt>
                <c:pt idx="39">
                  <c:v>0.67083333000000001</c:v>
                </c:pt>
                <c:pt idx="40">
                  <c:v>0.66249999999999998</c:v>
                </c:pt>
                <c:pt idx="41">
                  <c:v>0.65416666999999995</c:v>
                </c:pt>
                <c:pt idx="42">
                  <c:v>0.64583332999999998</c:v>
                </c:pt>
                <c:pt idx="43">
                  <c:v>0.63749999999999996</c:v>
                </c:pt>
                <c:pt idx="44">
                  <c:v>0.62916667000000004</c:v>
                </c:pt>
                <c:pt idx="45">
                  <c:v>0.62083332999999996</c:v>
                </c:pt>
                <c:pt idx="46">
                  <c:v>0.61250000000000004</c:v>
                </c:pt>
                <c:pt idx="47">
                  <c:v>0.60416667000000002</c:v>
                </c:pt>
                <c:pt idx="48">
                  <c:v>0.59583333000000005</c:v>
                </c:pt>
                <c:pt idx="49">
                  <c:v>0.58750000000000002</c:v>
                </c:pt>
                <c:pt idx="50">
                  <c:v>0.57916666999999999</c:v>
                </c:pt>
                <c:pt idx="51">
                  <c:v>0.57083333000000003</c:v>
                </c:pt>
                <c:pt idx="52">
                  <c:v>0.5625</c:v>
                </c:pt>
                <c:pt idx="53">
                  <c:v>0.55416666999999997</c:v>
                </c:pt>
                <c:pt idx="54">
                  <c:v>0.54583333000000001</c:v>
                </c:pt>
                <c:pt idx="55">
                  <c:v>0.53749999999999998</c:v>
                </c:pt>
                <c:pt idx="56">
                  <c:v>0.52916666999999995</c:v>
                </c:pt>
                <c:pt idx="57">
                  <c:v>0.52083332999999998</c:v>
                </c:pt>
                <c:pt idx="58">
                  <c:v>0.51249999999999996</c:v>
                </c:pt>
                <c:pt idx="59">
                  <c:v>0.50416667000000004</c:v>
                </c:pt>
                <c:pt idx="60">
                  <c:v>0.49583332999999996</c:v>
                </c:pt>
                <c:pt idx="61">
                  <c:v>0.48750000000000004</c:v>
                </c:pt>
                <c:pt idx="62">
                  <c:v>0.47916667000000002</c:v>
                </c:pt>
                <c:pt idx="63">
                  <c:v>0.47083333000000005</c:v>
                </c:pt>
                <c:pt idx="64">
                  <c:v>0.46250000000000002</c:v>
                </c:pt>
                <c:pt idx="65">
                  <c:v>0.45416666999999999</c:v>
                </c:pt>
                <c:pt idx="66">
                  <c:v>0.44583333000000003</c:v>
                </c:pt>
                <c:pt idx="67">
                  <c:v>0.4375</c:v>
                </c:pt>
                <c:pt idx="68">
                  <c:v>0.42916666999999997</c:v>
                </c:pt>
                <c:pt idx="69">
                  <c:v>0.42083333000000001</c:v>
                </c:pt>
                <c:pt idx="70">
                  <c:v>0.41249999999999998</c:v>
                </c:pt>
                <c:pt idx="71">
                  <c:v>0.40416666999999995</c:v>
                </c:pt>
                <c:pt idx="72">
                  <c:v>0.39583332999999998</c:v>
                </c:pt>
                <c:pt idx="73">
                  <c:v>0.38749999999999996</c:v>
                </c:pt>
                <c:pt idx="74">
                  <c:v>0.37916667000000004</c:v>
                </c:pt>
                <c:pt idx="75">
                  <c:v>0.37083332999999996</c:v>
                </c:pt>
                <c:pt idx="76">
                  <c:v>0.36250000000000004</c:v>
                </c:pt>
                <c:pt idx="77">
                  <c:v>0.35416667000000002</c:v>
                </c:pt>
                <c:pt idx="78">
                  <c:v>0.34583333000000005</c:v>
                </c:pt>
                <c:pt idx="79">
                  <c:v>0.33750000000000002</c:v>
                </c:pt>
                <c:pt idx="80">
                  <c:v>0.32916666999999999</c:v>
                </c:pt>
                <c:pt idx="81">
                  <c:v>0.32083333000000003</c:v>
                </c:pt>
                <c:pt idx="82">
                  <c:v>0.3125</c:v>
                </c:pt>
                <c:pt idx="83">
                  <c:v>0.30416666999999997</c:v>
                </c:pt>
                <c:pt idx="84">
                  <c:v>0.29583333000000001</c:v>
                </c:pt>
                <c:pt idx="85">
                  <c:v>0.28749999999999998</c:v>
                </c:pt>
                <c:pt idx="86">
                  <c:v>0.27916666999999995</c:v>
                </c:pt>
                <c:pt idx="87">
                  <c:v>0.27083332999999998</c:v>
                </c:pt>
                <c:pt idx="88">
                  <c:v>0.26249999999999996</c:v>
                </c:pt>
                <c:pt idx="89">
                  <c:v>0.25416667000000004</c:v>
                </c:pt>
                <c:pt idx="90">
                  <c:v>0.24583332999999996</c:v>
                </c:pt>
                <c:pt idx="91">
                  <c:v>0.23750000000000004</c:v>
                </c:pt>
                <c:pt idx="92">
                  <c:v>0.22916667000000002</c:v>
                </c:pt>
                <c:pt idx="93">
                  <c:v>0.22083333000000005</c:v>
                </c:pt>
                <c:pt idx="94">
                  <c:v>0.21250000000000002</c:v>
                </c:pt>
                <c:pt idx="95">
                  <c:v>0.20416666999999999</c:v>
                </c:pt>
                <c:pt idx="96">
                  <c:v>0.19583333000000003</c:v>
                </c:pt>
                <c:pt idx="97">
                  <c:v>0.1875</c:v>
                </c:pt>
                <c:pt idx="98">
                  <c:v>0.17916666999999997</c:v>
                </c:pt>
                <c:pt idx="99">
                  <c:v>0.17083333000000001</c:v>
                </c:pt>
                <c:pt idx="100">
                  <c:v>0.16249999999999998</c:v>
                </c:pt>
                <c:pt idx="101">
                  <c:v>0.15416666999999995</c:v>
                </c:pt>
                <c:pt idx="102">
                  <c:v>0.14583332999999998</c:v>
                </c:pt>
                <c:pt idx="103">
                  <c:v>0.13749999999999996</c:v>
                </c:pt>
                <c:pt idx="104">
                  <c:v>0.12916667000000004</c:v>
                </c:pt>
                <c:pt idx="105">
                  <c:v>0.12083332999999996</c:v>
                </c:pt>
                <c:pt idx="106">
                  <c:v>0.11250000000000004</c:v>
                </c:pt>
                <c:pt idx="107">
                  <c:v>0.10416667000000002</c:v>
                </c:pt>
                <c:pt idx="108">
                  <c:v>9.583333000000005E-2</c:v>
                </c:pt>
                <c:pt idx="109">
                  <c:v>8.7500000000000022E-2</c:v>
                </c:pt>
                <c:pt idx="110">
                  <c:v>7.9166669999999995E-2</c:v>
                </c:pt>
                <c:pt idx="111">
                  <c:v>7.0833330000000028E-2</c:v>
                </c:pt>
                <c:pt idx="112">
                  <c:v>6.25E-2</c:v>
                </c:pt>
                <c:pt idx="113">
                  <c:v>5.4166669999999972E-2</c:v>
                </c:pt>
                <c:pt idx="114">
                  <c:v>4.5833330000000005E-2</c:v>
                </c:pt>
                <c:pt idx="115">
                  <c:v>3.7499999999999978E-2</c:v>
                </c:pt>
                <c:pt idx="116">
                  <c:v>2.916666999999995E-2</c:v>
                </c:pt>
                <c:pt idx="117">
                  <c:v>2.0833329999999983E-2</c:v>
                </c:pt>
                <c:pt idx="118">
                  <c:v>1.2499999999999956E-2</c:v>
                </c:pt>
                <c:pt idx="119">
                  <c:v>4.166670000000039E-3</c:v>
                </c:pt>
                <c:pt idx="120">
                  <c:v>-4.1667000000000787E-3</c:v>
                </c:pt>
              </c:numCache>
            </c:numRef>
          </c:xVal>
          <c:yVal>
            <c:numRef>
              <c:f>Enpk!$J$2:$J$122</c:f>
              <c:numCache>
                <c:formatCode>General</c:formatCode>
                <c:ptCount val="121"/>
                <c:pt idx="0">
                  <c:v>4.1310355999999997</c:v>
                </c:pt>
                <c:pt idx="1">
                  <c:v>4.0872248000000004</c:v>
                </c:pt>
                <c:pt idx="2">
                  <c:v>4.0427521999999998</c:v>
                </c:pt>
                <c:pt idx="3">
                  <c:v>3.9976257999999998</c:v>
                </c:pt>
                <c:pt idx="4">
                  <c:v>3.9518544000000002</c:v>
                </c:pt>
                <c:pt idx="5">
                  <c:v>3.9054475000000002</c:v>
                </c:pt>
                <c:pt idx="6">
                  <c:v>3.8584154000000002</c:v>
                </c:pt>
                <c:pt idx="7">
                  <c:v>3.8107692000000002</c:v>
                </c:pt>
                <c:pt idx="8">
                  <c:v>3.7625206000000002</c:v>
                </c:pt>
                <c:pt idx="9">
                  <c:v>3.7136825999999998</c:v>
                </c:pt>
                <c:pt idx="10">
                  <c:v>3.6642687999999999</c:v>
                </c:pt>
                <c:pt idx="11">
                  <c:v>3.6142938</c:v>
                </c:pt>
                <c:pt idx="12">
                  <c:v>3.5637736000000002</c:v>
                </c:pt>
                <c:pt idx="13">
                  <c:v>3.5127250000000001</c:v>
                </c:pt>
                <c:pt idx="14">
                  <c:v>3.4611662000000001</c:v>
                </c:pt>
                <c:pt idx="15">
                  <c:v>3.4091163999999998</c:v>
                </c:pt>
                <c:pt idx="16">
                  <c:v>3.3565965000000002</c:v>
                </c:pt>
                <c:pt idx="17">
                  <c:v>3.3036287</c:v>
                </c:pt>
                <c:pt idx="18">
                  <c:v>3.2502366999999999</c:v>
                </c:pt>
                <c:pt idx="19">
                  <c:v>3.1964459999999999</c:v>
                </c:pt>
                <c:pt idx="20">
                  <c:v>3.1422837000000001</c:v>
                </c:pt>
                <c:pt idx="21">
                  <c:v>3.0877789999999998</c:v>
                </c:pt>
                <c:pt idx="22">
                  <c:v>3.0329630999999999</c:v>
                </c:pt>
                <c:pt idx="23">
                  <c:v>2.9778693000000001</c:v>
                </c:pt>
                <c:pt idx="24">
                  <c:v>2.9225335000000001</c:v>
                </c:pt>
                <c:pt idx="25">
                  <c:v>2.8669939000000002</c:v>
                </c:pt>
                <c:pt idx="26">
                  <c:v>2.8112917999999998</c:v>
                </c:pt>
                <c:pt idx="27">
                  <c:v>2.7554712000000001</c:v>
                </c:pt>
                <c:pt idx="28">
                  <c:v>2.6995795</c:v>
                </c:pt>
                <c:pt idx="29">
                  <c:v>2.6436677999999998</c:v>
                </c:pt>
                <c:pt idx="30">
                  <c:v>2.5877908000000001</c:v>
                </c:pt>
                <c:pt idx="31">
                  <c:v>2.5320075000000002</c:v>
                </c:pt>
                <c:pt idx="32">
                  <c:v>2.4763812999999999</c:v>
                </c:pt>
                <c:pt idx="33">
                  <c:v>2.4209806999999999</c:v>
                </c:pt>
                <c:pt idx="34">
                  <c:v>2.3658793999999999</c:v>
                </c:pt>
                <c:pt idx="35">
                  <c:v>2.3111571</c:v>
                </c:pt>
                <c:pt idx="36">
                  <c:v>2.2568996000000001</c:v>
                </c:pt>
                <c:pt idx="37">
                  <c:v>2.2031995000000002</c:v>
                </c:pt>
                <c:pt idx="38">
                  <c:v>2.1501568999999998</c:v>
                </c:pt>
                <c:pt idx="39">
                  <c:v>2.0978797</c:v>
                </c:pt>
                <c:pt idx="40">
                  <c:v>2.046484</c:v>
                </c:pt>
                <c:pt idx="41">
                  <c:v>1.996095</c:v>
                </c:pt>
                <c:pt idx="42">
                  <c:v>1.9468474</c:v>
                </c:pt>
                <c:pt idx="43">
                  <c:v>1.8988853000000001</c:v>
                </c:pt>
                <c:pt idx="44">
                  <c:v>1.8523631</c:v>
                </c:pt>
                <c:pt idx="45">
                  <c:v>1.8074448999999999</c:v>
                </c:pt>
                <c:pt idx="46">
                  <c:v>1.7643047999999999</c:v>
                </c:pt>
                <c:pt idx="47">
                  <c:v>1.7231262000000001</c:v>
                </c:pt>
                <c:pt idx="48">
                  <c:v>1.6841006000000001</c:v>
                </c:pt>
                <c:pt idx="49">
                  <c:v>1.6474266</c:v>
                </c:pt>
                <c:pt idx="50">
                  <c:v>1.6133073</c:v>
                </c:pt>
                <c:pt idx="51">
                  <c:v>1.5819481</c:v>
                </c:pt>
                <c:pt idx="52">
                  <c:v>1.5535531</c:v>
                </c:pt>
                <c:pt idx="53">
                  <c:v>1.5283209</c:v>
                </c:pt>
                <c:pt idx="54">
                  <c:v>1.5064404</c:v>
                </c:pt>
                <c:pt idx="55">
                  <c:v>1.4880850999999999</c:v>
                </c:pt>
                <c:pt idx="56">
                  <c:v>1.4734087</c:v>
                </c:pt>
                <c:pt idx="57">
                  <c:v>1.4625391000000001</c:v>
                </c:pt>
                <c:pt idx="58">
                  <c:v>1.4555745</c:v>
                </c:pt>
                <c:pt idx="59">
                  <c:v>1.4525793</c:v>
                </c:pt>
                <c:pt idx="60">
                  <c:v>1.4535815000000001</c:v>
                </c:pt>
                <c:pt idx="61">
                  <c:v>1.4585718000000001</c:v>
                </c:pt>
                <c:pt idx="62">
                  <c:v>1.4675037</c:v>
                </c:pt>
                <c:pt idx="63">
                  <c:v>1.4802953999999999</c:v>
                </c:pt>
                <c:pt idx="64">
                  <c:v>1.4968334000000001</c:v>
                </c:pt>
                <c:pt idx="65">
                  <c:v>1.5169763000000001</c:v>
                </c:pt>
                <c:pt idx="66">
                  <c:v>1.5405598</c:v>
                </c:pt>
                <c:pt idx="67">
                  <c:v>1.567402</c:v>
                </c:pt>
                <c:pt idx="68">
                  <c:v>1.5973085</c:v>
                </c:pt>
                <c:pt idx="69">
                  <c:v>1.6300775000000001</c:v>
                </c:pt>
                <c:pt idx="70">
                  <c:v>1.6655036999999999</c:v>
                </c:pt>
                <c:pt idx="71">
                  <c:v>1.7033825</c:v>
                </c:pt>
                <c:pt idx="72">
                  <c:v>1.7435126999999999</c:v>
                </c:pt>
                <c:pt idx="73">
                  <c:v>1.7856991</c:v>
                </c:pt>
                <c:pt idx="74">
                  <c:v>1.8297540000000001</c:v>
                </c:pt>
                <c:pt idx="75">
                  <c:v>1.8754987000000001</c:v>
                </c:pt>
                <c:pt idx="76">
                  <c:v>1.9227638</c:v>
                </c:pt>
                <c:pt idx="77">
                  <c:v>1.9713902999999999</c:v>
                </c:pt>
                <c:pt idx="78">
                  <c:v>2.0212287</c:v>
                </c:pt>
                <c:pt idx="79">
                  <c:v>2.0721398999999998</c:v>
                </c:pt>
                <c:pt idx="80">
                  <c:v>2.1239938</c:v>
                </c:pt>
                <c:pt idx="81">
                  <c:v>2.1766700000000001</c:v>
                </c:pt>
                <c:pt idx="82">
                  <c:v>2.2300564</c:v>
                </c:pt>
                <c:pt idx="83">
                  <c:v>2.2840490999999998</c:v>
                </c:pt>
                <c:pt idx="84">
                  <c:v>2.3385517999999998</c:v>
                </c:pt>
                <c:pt idx="85">
                  <c:v>2.3934755000000001</c:v>
                </c:pt>
                <c:pt idx="86">
                  <c:v>2.4487372999999999</c:v>
                </c:pt>
                <c:pt idx="87">
                  <c:v>2.5042607000000001</c:v>
                </c:pt>
                <c:pt idx="88">
                  <c:v>2.5599747000000002</c:v>
                </c:pt>
                <c:pt idx="89">
                  <c:v>2.6158133000000001</c:v>
                </c:pt>
                <c:pt idx="90">
                  <c:v>2.6717154000000001</c:v>
                </c:pt>
                <c:pt idx="91">
                  <c:v>2.7276240999999999</c:v>
                </c:pt>
                <c:pt idx="92">
                  <c:v>2.7834867000000001</c:v>
                </c:pt>
                <c:pt idx="93">
                  <c:v>2.8392539000000001</c:v>
                </c:pt>
                <c:pt idx="94">
                  <c:v>2.8948800000000001</c:v>
                </c:pt>
                <c:pt idx="95">
                  <c:v>2.9503225</c:v>
                </c:pt>
                <c:pt idx="96">
                  <c:v>3.0055417000000002</c:v>
                </c:pt>
                <c:pt idx="97">
                  <c:v>3.0605004</c:v>
                </c:pt>
                <c:pt idx="98">
                  <c:v>3.1151640999999999</c:v>
                </c:pt>
                <c:pt idx="99">
                  <c:v>3.1695006999999999</c:v>
                </c:pt>
                <c:pt idx="100">
                  <c:v>3.2234799000000001</c:v>
                </c:pt>
                <c:pt idx="101">
                  <c:v>3.2770736</c:v>
                </c:pt>
                <c:pt idx="102">
                  <c:v>3.3302554999999998</c:v>
                </c:pt>
                <c:pt idx="103">
                  <c:v>3.3830011</c:v>
                </c:pt>
                <c:pt idx="104">
                  <c:v>3.4352874</c:v>
                </c:pt>
                <c:pt idx="105">
                  <c:v>3.4870928999999999</c:v>
                </c:pt>
                <c:pt idx="106">
                  <c:v>3.5383976000000001</c:v>
                </c:pt>
                <c:pt idx="107">
                  <c:v>3.5891826999999998</c:v>
                </c:pt>
                <c:pt idx="108">
                  <c:v>3.6394308</c:v>
                </c:pt>
                <c:pt idx="109">
                  <c:v>3.6891254999999998</c:v>
                </c:pt>
                <c:pt idx="110">
                  <c:v>3.7382515999999999</c:v>
                </c:pt>
                <c:pt idx="111">
                  <c:v>3.7867948999999999</c:v>
                </c:pt>
                <c:pt idx="112">
                  <c:v>3.8347421000000002</c:v>
                </c:pt>
                <c:pt idx="113">
                  <c:v>3.8820809000000001</c:v>
                </c:pt>
                <c:pt idx="114">
                  <c:v>3.9287999999999998</c:v>
                </c:pt>
                <c:pt idx="115">
                  <c:v>3.9748885</c:v>
                </c:pt>
                <c:pt idx="116">
                  <c:v>4.0203367999999999</c:v>
                </c:pt>
                <c:pt idx="117">
                  <c:v>4.0651355999999996</c:v>
                </c:pt>
                <c:pt idx="118">
                  <c:v>4.1092763999999997</c:v>
                </c:pt>
                <c:pt idx="119">
                  <c:v>4.1527514999999999</c:v>
                </c:pt>
                <c:pt idx="120">
                  <c:v>4.1955536999999996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AB-5C46-A885-7892AEC2D5A4}"/>
            </c:ext>
          </c:extLst>
        </c:ser>
        <c:ser>
          <c:idx val="7"/>
          <c:order val="6"/>
          <c:tx>
            <c:strRef>
              <c:f>Enpk!$K$1</c:f>
              <c:strCache>
                <c:ptCount val="1"/>
                <c:pt idx="0">
                  <c:v>EnClSr_e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Enpk!$I$2:$I$122</c:f>
              <c:numCache>
                <c:formatCode>General</c:formatCode>
                <c:ptCount val="121"/>
                <c:pt idx="0">
                  <c:v>0.99583333330000001</c:v>
                </c:pt>
                <c:pt idx="1">
                  <c:v>0.98750000000000004</c:v>
                </c:pt>
                <c:pt idx="2">
                  <c:v>0.97916666699999999</c:v>
                </c:pt>
                <c:pt idx="3">
                  <c:v>0.97083333299999997</c:v>
                </c:pt>
                <c:pt idx="4">
                  <c:v>0.96250000000000002</c:v>
                </c:pt>
                <c:pt idx="5">
                  <c:v>0.95416666699999997</c:v>
                </c:pt>
                <c:pt idx="6">
                  <c:v>0.94583333299999994</c:v>
                </c:pt>
                <c:pt idx="7">
                  <c:v>0.9375</c:v>
                </c:pt>
                <c:pt idx="8">
                  <c:v>0.92916666700000006</c:v>
                </c:pt>
                <c:pt idx="9">
                  <c:v>0.92083333300000003</c:v>
                </c:pt>
                <c:pt idx="10">
                  <c:v>0.91249999999999998</c:v>
                </c:pt>
                <c:pt idx="11">
                  <c:v>0.90416666700000003</c:v>
                </c:pt>
                <c:pt idx="12">
                  <c:v>0.89583332999999998</c:v>
                </c:pt>
                <c:pt idx="13">
                  <c:v>0.88749999999999996</c:v>
                </c:pt>
                <c:pt idx="14">
                  <c:v>0.87916667000000004</c:v>
                </c:pt>
                <c:pt idx="15">
                  <c:v>0.87083332999999996</c:v>
                </c:pt>
                <c:pt idx="16">
                  <c:v>0.86250000000000004</c:v>
                </c:pt>
                <c:pt idx="17">
                  <c:v>0.85416667000000002</c:v>
                </c:pt>
                <c:pt idx="18">
                  <c:v>0.84583333000000005</c:v>
                </c:pt>
                <c:pt idx="19">
                  <c:v>0.83750000000000002</c:v>
                </c:pt>
                <c:pt idx="20">
                  <c:v>0.82916666999999999</c:v>
                </c:pt>
                <c:pt idx="21">
                  <c:v>0.82083333000000003</c:v>
                </c:pt>
                <c:pt idx="22">
                  <c:v>0.8125</c:v>
                </c:pt>
                <c:pt idx="23">
                  <c:v>0.80416666999999997</c:v>
                </c:pt>
                <c:pt idx="24">
                  <c:v>0.79583333000000001</c:v>
                </c:pt>
                <c:pt idx="25">
                  <c:v>0.78749999999999998</c:v>
                </c:pt>
                <c:pt idx="26">
                  <c:v>0.77916666999999995</c:v>
                </c:pt>
                <c:pt idx="27">
                  <c:v>0.77083332999999998</c:v>
                </c:pt>
                <c:pt idx="28">
                  <c:v>0.76249999999999996</c:v>
                </c:pt>
                <c:pt idx="29">
                  <c:v>0.75416667000000004</c:v>
                </c:pt>
                <c:pt idx="30">
                  <c:v>0.74583332999999996</c:v>
                </c:pt>
                <c:pt idx="31">
                  <c:v>0.73750000000000004</c:v>
                </c:pt>
                <c:pt idx="32">
                  <c:v>0.72916667000000002</c:v>
                </c:pt>
                <c:pt idx="33">
                  <c:v>0.72083333000000005</c:v>
                </c:pt>
                <c:pt idx="34">
                  <c:v>0.71250000000000002</c:v>
                </c:pt>
                <c:pt idx="35">
                  <c:v>0.70416666999999999</c:v>
                </c:pt>
                <c:pt idx="36">
                  <c:v>0.69583333000000003</c:v>
                </c:pt>
                <c:pt idx="37">
                  <c:v>0.6875</c:v>
                </c:pt>
                <c:pt idx="38">
                  <c:v>0.67916666999999997</c:v>
                </c:pt>
                <c:pt idx="39">
                  <c:v>0.67083333000000001</c:v>
                </c:pt>
                <c:pt idx="40">
                  <c:v>0.66249999999999998</c:v>
                </c:pt>
                <c:pt idx="41">
                  <c:v>0.65416666999999995</c:v>
                </c:pt>
                <c:pt idx="42">
                  <c:v>0.64583332999999998</c:v>
                </c:pt>
                <c:pt idx="43">
                  <c:v>0.63749999999999996</c:v>
                </c:pt>
                <c:pt idx="44">
                  <c:v>0.62916667000000004</c:v>
                </c:pt>
                <c:pt idx="45">
                  <c:v>0.62083332999999996</c:v>
                </c:pt>
                <c:pt idx="46">
                  <c:v>0.61250000000000004</c:v>
                </c:pt>
                <c:pt idx="47">
                  <c:v>0.60416667000000002</c:v>
                </c:pt>
                <c:pt idx="48">
                  <c:v>0.59583333000000005</c:v>
                </c:pt>
                <c:pt idx="49">
                  <c:v>0.58750000000000002</c:v>
                </c:pt>
                <c:pt idx="50">
                  <c:v>0.57916666999999999</c:v>
                </c:pt>
                <c:pt idx="51">
                  <c:v>0.57083333000000003</c:v>
                </c:pt>
                <c:pt idx="52">
                  <c:v>0.5625</c:v>
                </c:pt>
                <c:pt idx="53">
                  <c:v>0.55416666999999997</c:v>
                </c:pt>
                <c:pt idx="54">
                  <c:v>0.54583333000000001</c:v>
                </c:pt>
                <c:pt idx="55">
                  <c:v>0.53749999999999998</c:v>
                </c:pt>
                <c:pt idx="56">
                  <c:v>0.52916666999999995</c:v>
                </c:pt>
                <c:pt idx="57">
                  <c:v>0.52083332999999998</c:v>
                </c:pt>
                <c:pt idx="58">
                  <c:v>0.51249999999999996</c:v>
                </c:pt>
                <c:pt idx="59">
                  <c:v>0.50416667000000004</c:v>
                </c:pt>
                <c:pt idx="60">
                  <c:v>0.49583332999999996</c:v>
                </c:pt>
                <c:pt idx="61">
                  <c:v>0.48750000000000004</c:v>
                </c:pt>
                <c:pt idx="62">
                  <c:v>0.47916667000000002</c:v>
                </c:pt>
                <c:pt idx="63">
                  <c:v>0.47083333000000005</c:v>
                </c:pt>
                <c:pt idx="64">
                  <c:v>0.46250000000000002</c:v>
                </c:pt>
                <c:pt idx="65">
                  <c:v>0.45416666999999999</c:v>
                </c:pt>
                <c:pt idx="66">
                  <c:v>0.44583333000000003</c:v>
                </c:pt>
                <c:pt idx="67">
                  <c:v>0.4375</c:v>
                </c:pt>
                <c:pt idx="68">
                  <c:v>0.42916666999999997</c:v>
                </c:pt>
                <c:pt idx="69">
                  <c:v>0.42083333000000001</c:v>
                </c:pt>
                <c:pt idx="70">
                  <c:v>0.41249999999999998</c:v>
                </c:pt>
                <c:pt idx="71">
                  <c:v>0.40416666999999995</c:v>
                </c:pt>
                <c:pt idx="72">
                  <c:v>0.39583332999999998</c:v>
                </c:pt>
                <c:pt idx="73">
                  <c:v>0.38749999999999996</c:v>
                </c:pt>
                <c:pt idx="74">
                  <c:v>0.37916667000000004</c:v>
                </c:pt>
                <c:pt idx="75">
                  <c:v>0.37083332999999996</c:v>
                </c:pt>
                <c:pt idx="76">
                  <c:v>0.36250000000000004</c:v>
                </c:pt>
                <c:pt idx="77">
                  <c:v>0.35416667000000002</c:v>
                </c:pt>
                <c:pt idx="78">
                  <c:v>0.34583333000000005</c:v>
                </c:pt>
                <c:pt idx="79">
                  <c:v>0.33750000000000002</c:v>
                </c:pt>
                <c:pt idx="80">
                  <c:v>0.32916666999999999</c:v>
                </c:pt>
                <c:pt idx="81">
                  <c:v>0.32083333000000003</c:v>
                </c:pt>
                <c:pt idx="82">
                  <c:v>0.3125</c:v>
                </c:pt>
                <c:pt idx="83">
                  <c:v>0.30416666999999997</c:v>
                </c:pt>
                <c:pt idx="84">
                  <c:v>0.29583333000000001</c:v>
                </c:pt>
                <c:pt idx="85">
                  <c:v>0.28749999999999998</c:v>
                </c:pt>
                <c:pt idx="86">
                  <c:v>0.27916666999999995</c:v>
                </c:pt>
                <c:pt idx="87">
                  <c:v>0.27083332999999998</c:v>
                </c:pt>
                <c:pt idx="88">
                  <c:v>0.26249999999999996</c:v>
                </c:pt>
                <c:pt idx="89">
                  <c:v>0.25416667000000004</c:v>
                </c:pt>
                <c:pt idx="90">
                  <c:v>0.24583332999999996</c:v>
                </c:pt>
                <c:pt idx="91">
                  <c:v>0.23750000000000004</c:v>
                </c:pt>
                <c:pt idx="92">
                  <c:v>0.22916667000000002</c:v>
                </c:pt>
                <c:pt idx="93">
                  <c:v>0.22083333000000005</c:v>
                </c:pt>
                <c:pt idx="94">
                  <c:v>0.21250000000000002</c:v>
                </c:pt>
                <c:pt idx="95">
                  <c:v>0.20416666999999999</c:v>
                </c:pt>
                <c:pt idx="96">
                  <c:v>0.19583333000000003</c:v>
                </c:pt>
                <c:pt idx="97">
                  <c:v>0.1875</c:v>
                </c:pt>
                <c:pt idx="98">
                  <c:v>0.17916666999999997</c:v>
                </c:pt>
                <c:pt idx="99">
                  <c:v>0.17083333000000001</c:v>
                </c:pt>
                <c:pt idx="100">
                  <c:v>0.16249999999999998</c:v>
                </c:pt>
                <c:pt idx="101">
                  <c:v>0.15416666999999995</c:v>
                </c:pt>
                <c:pt idx="102">
                  <c:v>0.14583332999999998</c:v>
                </c:pt>
                <c:pt idx="103">
                  <c:v>0.13749999999999996</c:v>
                </c:pt>
                <c:pt idx="104">
                  <c:v>0.12916667000000004</c:v>
                </c:pt>
                <c:pt idx="105">
                  <c:v>0.12083332999999996</c:v>
                </c:pt>
                <c:pt idx="106">
                  <c:v>0.11250000000000004</c:v>
                </c:pt>
                <c:pt idx="107">
                  <c:v>0.10416667000000002</c:v>
                </c:pt>
                <c:pt idx="108">
                  <c:v>9.583333000000005E-2</c:v>
                </c:pt>
                <c:pt idx="109">
                  <c:v>8.7500000000000022E-2</c:v>
                </c:pt>
                <c:pt idx="110">
                  <c:v>7.9166669999999995E-2</c:v>
                </c:pt>
                <c:pt idx="111">
                  <c:v>7.0833330000000028E-2</c:v>
                </c:pt>
                <c:pt idx="112">
                  <c:v>6.25E-2</c:v>
                </c:pt>
                <c:pt idx="113">
                  <c:v>5.4166669999999972E-2</c:v>
                </c:pt>
                <c:pt idx="114">
                  <c:v>4.5833330000000005E-2</c:v>
                </c:pt>
                <c:pt idx="115">
                  <c:v>3.7499999999999978E-2</c:v>
                </c:pt>
                <c:pt idx="116">
                  <c:v>2.916666999999995E-2</c:v>
                </c:pt>
                <c:pt idx="117">
                  <c:v>2.0833329999999983E-2</c:v>
                </c:pt>
                <c:pt idx="118">
                  <c:v>1.2499999999999956E-2</c:v>
                </c:pt>
                <c:pt idx="119">
                  <c:v>4.166670000000039E-3</c:v>
                </c:pt>
                <c:pt idx="120">
                  <c:v>-4.1667000000000787E-3</c:v>
                </c:pt>
              </c:numCache>
            </c:numRef>
          </c:xVal>
          <c:yVal>
            <c:numRef>
              <c:f>Enpk!$K$2:$K$122</c:f>
              <c:numCache>
                <c:formatCode>General</c:formatCode>
                <c:ptCount val="121"/>
                <c:pt idx="0">
                  <c:v>4.1741769</c:v>
                </c:pt>
                <c:pt idx="1">
                  <c:v>4.2166420000000002</c:v>
                </c:pt>
                <c:pt idx="2">
                  <c:v>4.2584244</c:v>
                </c:pt>
                <c:pt idx="3">
                  <c:v>4.2995184000000002</c:v>
                </c:pt>
                <c:pt idx="4">
                  <c:v>4.3399185999999998</c:v>
                </c:pt>
                <c:pt idx="5">
                  <c:v>4.3796203</c:v>
                </c:pt>
                <c:pt idx="6">
                  <c:v>4.4186189000000002</c:v>
                </c:pt>
                <c:pt idx="7">
                  <c:v>4.4569106999999999</c:v>
                </c:pt>
                <c:pt idx="8">
                  <c:v>4.4944920000000002</c:v>
                </c:pt>
                <c:pt idx="9">
                  <c:v>4.5313596</c:v>
                </c:pt>
                <c:pt idx="10">
                  <c:v>4.5675106999999997</c:v>
                </c:pt>
                <c:pt idx="11">
                  <c:v>4.6029428000000001</c:v>
                </c:pt>
                <c:pt idx="12">
                  <c:v>4.6376537000000004</c:v>
                </c:pt>
                <c:pt idx="13">
                  <c:v>4.6716414000000004</c:v>
                </c:pt>
                <c:pt idx="14">
                  <c:v>4.7049044000000002</c:v>
                </c:pt>
                <c:pt idx="15">
                  <c:v>4.7374412000000001</c:v>
                </c:pt>
                <c:pt idx="16">
                  <c:v>4.7692508</c:v>
                </c:pt>
                <c:pt idx="17">
                  <c:v>4.8003321000000003</c:v>
                </c:pt>
                <c:pt idx="18">
                  <c:v>4.8306845000000003</c:v>
                </c:pt>
                <c:pt idx="19">
                  <c:v>4.8603075000000002</c:v>
                </c:pt>
                <c:pt idx="20">
                  <c:v>4.8892005999999997</c:v>
                </c:pt>
                <c:pt idx="21">
                  <c:v>4.9173635999999998</c:v>
                </c:pt>
                <c:pt idx="22">
                  <c:v>4.9447966000000001</c:v>
                </c:pt>
                <c:pt idx="23">
                  <c:v>4.9714995999999996</c:v>
                </c:pt>
                <c:pt idx="24">
                  <c:v>4.9974727999999997</c:v>
                </c:pt>
                <c:pt idx="25">
                  <c:v>5.0227164999999996</c:v>
                </c:pt>
                <c:pt idx="26">
                  <c:v>5.0472311000000003</c:v>
                </c:pt>
                <c:pt idx="27">
                  <c:v>5.0710172</c:v>
                </c:pt>
                <c:pt idx="28">
                  <c:v>5.0940753000000001</c:v>
                </c:pt>
                <c:pt idx="29">
                  <c:v>5.1164062000000001</c:v>
                </c:pt>
                <c:pt idx="30">
                  <c:v>5.1380103999999998</c:v>
                </c:pt>
                <c:pt idx="31">
                  <c:v>5.1588887999999997</c:v>
                </c:pt>
                <c:pt idx="32">
                  <c:v>5.1790421999999996</c:v>
                </c:pt>
                <c:pt idx="33">
                  <c:v>5.1984715000000001</c:v>
                </c:pt>
                <c:pt idx="34">
                  <c:v>5.2171773999999997</c:v>
                </c:pt>
                <c:pt idx="35">
                  <c:v>5.2351609999999997</c:v>
                </c:pt>
                <c:pt idx="36">
                  <c:v>5.2524232</c:v>
                </c:pt>
                <c:pt idx="37">
                  <c:v>5.2689648</c:v>
                </c:pt>
                <c:pt idx="38">
                  <c:v>5.2847869000000003</c:v>
                </c:pt>
                <c:pt idx="39">
                  <c:v>5.2998902000000001</c:v>
                </c:pt>
                <c:pt idx="40">
                  <c:v>5.3142759000000002</c:v>
                </c:pt>
                <c:pt idx="41">
                  <c:v>5.3279446000000004</c:v>
                </c:pt>
                <c:pt idx="42">
                  <c:v>5.3408974000000002</c:v>
                </c:pt>
                <c:pt idx="43">
                  <c:v>5.3531351000000003</c:v>
                </c:pt>
                <c:pt idx="44">
                  <c:v>5.3646586000000003</c:v>
                </c:pt>
                <c:pt idx="45">
                  <c:v>5.3754686999999999</c:v>
                </c:pt>
                <c:pt idx="46">
                  <c:v>5.3855659999999999</c:v>
                </c:pt>
                <c:pt idx="47">
                  <c:v>5.3949515000000003</c:v>
                </c:pt>
                <c:pt idx="48">
                  <c:v>5.4036257000000001</c:v>
                </c:pt>
                <c:pt idx="49">
                  <c:v>5.4115894000000004</c:v>
                </c:pt>
                <c:pt idx="50">
                  <c:v>5.4188431000000001</c:v>
                </c:pt>
                <c:pt idx="51">
                  <c:v>5.4253875000000003</c:v>
                </c:pt>
                <c:pt idx="52">
                  <c:v>5.4312230000000001</c:v>
                </c:pt>
                <c:pt idx="53">
                  <c:v>5.4363501000000003</c:v>
                </c:pt>
                <c:pt idx="54">
                  <c:v>5.4407693000000004</c:v>
                </c:pt>
                <c:pt idx="55">
                  <c:v>5.4444808</c:v>
                </c:pt>
                <c:pt idx="56">
                  <c:v>5.4474850000000004</c:v>
                </c:pt>
                <c:pt idx="57">
                  <c:v>5.4497821000000002</c:v>
                </c:pt>
                <c:pt idx="58">
                  <c:v>5.4513724000000003</c:v>
                </c:pt>
                <c:pt idx="59">
                  <c:v>5.4522558999999999</c:v>
                </c:pt>
                <c:pt idx="60">
                  <c:v>5.4524328000000004</c:v>
                </c:pt>
                <c:pt idx="61">
                  <c:v>5.4519029999999997</c:v>
                </c:pt>
                <c:pt idx="62">
                  <c:v>5.4506664999999996</c:v>
                </c:pt>
                <c:pt idx="63">
                  <c:v>5.4487231999999999</c:v>
                </c:pt>
                <c:pt idx="64">
                  <c:v>5.4460728999999999</c:v>
                </c:pt>
                <c:pt idx="65">
                  <c:v>5.4427155000000003</c:v>
                </c:pt>
                <c:pt idx="66">
                  <c:v>5.4386505999999999</c:v>
                </c:pt>
                <c:pt idx="67">
                  <c:v>5.433878</c:v>
                </c:pt>
                <c:pt idx="68">
                  <c:v>5.4283972</c:v>
                </c:pt>
                <c:pt idx="69">
                  <c:v>5.4222077000000004</c:v>
                </c:pt>
                <c:pt idx="70">
                  <c:v>5.4153092000000003</c:v>
                </c:pt>
                <c:pt idx="71">
                  <c:v>5.4077010000000003</c:v>
                </c:pt>
                <c:pt idx="72">
                  <c:v>5.3993826</c:v>
                </c:pt>
                <c:pt idx="73">
                  <c:v>5.3903533000000001</c:v>
                </c:pt>
                <c:pt idx="74">
                  <c:v>5.3806124999999998</c:v>
                </c:pt>
                <c:pt idx="75">
                  <c:v>5.3701594000000004</c:v>
                </c:pt>
                <c:pt idx="76">
                  <c:v>5.3589932999999998</c:v>
                </c:pt>
                <c:pt idx="77">
                  <c:v>5.3471133999999996</c:v>
                </c:pt>
                <c:pt idx="78">
                  <c:v>5.3345187999999997</c:v>
                </c:pt>
                <c:pt idx="79">
                  <c:v>5.3212086999999997</c:v>
                </c:pt>
                <c:pt idx="80">
                  <c:v>5.3071823</c:v>
                </c:pt>
                <c:pt idx="81">
                  <c:v>5.2924385999999997</c:v>
                </c:pt>
                <c:pt idx="82">
                  <c:v>5.2769766999999996</c:v>
                </c:pt>
                <c:pt idx="83">
                  <c:v>5.2607957000000001</c:v>
                </c:pt>
                <c:pt idx="84">
                  <c:v>5.2438946</c:v>
                </c:pt>
                <c:pt idx="85">
                  <c:v>5.2262725999999997</c:v>
                </c:pt>
                <c:pt idx="86">
                  <c:v>5.2079287000000001</c:v>
                </c:pt>
                <c:pt idx="87">
                  <c:v>5.1888620000000003</c:v>
                </c:pt>
                <c:pt idx="88">
                  <c:v>5.1690716999999999</c:v>
                </c:pt>
                <c:pt idx="89">
                  <c:v>5.1485567000000003</c:v>
                </c:pt>
                <c:pt idx="90">
                  <c:v>5.1273163999999998</c:v>
                </c:pt>
                <c:pt idx="91">
                  <c:v>5.1053499999999996</c:v>
                </c:pt>
                <c:pt idx="92">
                  <c:v>5.0826566</c:v>
                </c:pt>
                <c:pt idx="93">
                  <c:v>5.0592356000000001</c:v>
                </c:pt>
                <c:pt idx="94">
                  <c:v>5.0350862999999997</c:v>
                </c:pt>
                <c:pt idx="95">
                  <c:v>5.0102083000000004</c:v>
                </c:pt>
                <c:pt idx="96">
                  <c:v>4.9846009999999996</c:v>
                </c:pt>
                <c:pt idx="97">
                  <c:v>4.9582642000000003</c:v>
                </c:pt>
                <c:pt idx="98">
                  <c:v>4.9311974000000003</c:v>
                </c:pt>
                <c:pt idx="99">
                  <c:v>4.9034006999999997</c:v>
                </c:pt>
                <c:pt idx="100">
                  <c:v>4.8748737999999996</c:v>
                </c:pt>
                <c:pt idx="101">
                  <c:v>4.8456171000000001</c:v>
                </c:pt>
                <c:pt idx="102">
                  <c:v>4.8156308000000001</c:v>
                </c:pt>
                <c:pt idx="103">
                  <c:v>4.7849152000000004</c:v>
                </c:pt>
                <c:pt idx="104">
                  <c:v>4.7534710999999996</c:v>
                </c:pt>
                <c:pt idx="105">
                  <c:v>4.7212991999999998</c:v>
                </c:pt>
                <c:pt idx="106">
                  <c:v>4.6884006999999999</c:v>
                </c:pt>
                <c:pt idx="107">
                  <c:v>4.6547767000000002</c:v>
                </c:pt>
                <c:pt idx="108">
                  <c:v>4.6204286999999997</c:v>
                </c:pt>
                <c:pt idx="109">
                  <c:v>4.5853586000000002</c:v>
                </c:pt>
                <c:pt idx="110">
                  <c:v>4.5495682999999998</c:v>
                </c:pt>
                <c:pt idx="111">
                  <c:v>4.5130603000000002</c:v>
                </c:pt>
                <c:pt idx="112">
                  <c:v>4.4758372</c:v>
                </c:pt>
                <c:pt idx="113">
                  <c:v>4.4379020000000002</c:v>
                </c:pt>
                <c:pt idx="114">
                  <c:v>4.3992579999999997</c:v>
                </c:pt>
                <c:pt idx="115">
                  <c:v>4.3599091000000003</c:v>
                </c:pt>
                <c:pt idx="116">
                  <c:v>4.3198594000000003</c:v>
                </c:pt>
                <c:pt idx="117">
                  <c:v>4.2791135000000002</c:v>
                </c:pt>
                <c:pt idx="118">
                  <c:v>4.2376763999999998</c:v>
                </c:pt>
                <c:pt idx="119">
                  <c:v>4.1955536999999996</c:v>
                </c:pt>
                <c:pt idx="120">
                  <c:v>4.1527514999999999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1B-1A47-AD66-82AC0BE10C21}"/>
            </c:ext>
          </c:extLst>
        </c:ser>
        <c:ser>
          <c:idx val="5"/>
          <c:order val="7"/>
          <c:tx>
            <c:strRef>
              <c:f>Enpk!$L$1</c:f>
              <c:strCache>
                <c:ptCount val="1"/>
                <c:pt idx="0">
                  <c:v>EbnC3Sa_e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Enpk!$I$2:$I$122</c:f>
              <c:numCache>
                <c:formatCode>General</c:formatCode>
                <c:ptCount val="121"/>
                <c:pt idx="0">
                  <c:v>0.99583333330000001</c:v>
                </c:pt>
                <c:pt idx="1">
                  <c:v>0.98750000000000004</c:v>
                </c:pt>
                <c:pt idx="2">
                  <c:v>0.97916666699999999</c:v>
                </c:pt>
                <c:pt idx="3">
                  <c:v>0.97083333299999997</c:v>
                </c:pt>
                <c:pt idx="4">
                  <c:v>0.96250000000000002</c:v>
                </c:pt>
                <c:pt idx="5">
                  <c:v>0.95416666699999997</c:v>
                </c:pt>
                <c:pt idx="6">
                  <c:v>0.94583333299999994</c:v>
                </c:pt>
                <c:pt idx="7">
                  <c:v>0.9375</c:v>
                </c:pt>
                <c:pt idx="8">
                  <c:v>0.92916666700000006</c:v>
                </c:pt>
                <c:pt idx="9">
                  <c:v>0.92083333300000003</c:v>
                </c:pt>
                <c:pt idx="10">
                  <c:v>0.91249999999999998</c:v>
                </c:pt>
                <c:pt idx="11">
                  <c:v>0.90416666700000003</c:v>
                </c:pt>
                <c:pt idx="12">
                  <c:v>0.89583332999999998</c:v>
                </c:pt>
                <c:pt idx="13">
                  <c:v>0.88749999999999996</c:v>
                </c:pt>
                <c:pt idx="14">
                  <c:v>0.87916667000000004</c:v>
                </c:pt>
                <c:pt idx="15">
                  <c:v>0.87083332999999996</c:v>
                </c:pt>
                <c:pt idx="16">
                  <c:v>0.86250000000000004</c:v>
                </c:pt>
                <c:pt idx="17">
                  <c:v>0.85416667000000002</c:v>
                </c:pt>
                <c:pt idx="18">
                  <c:v>0.84583333000000005</c:v>
                </c:pt>
                <c:pt idx="19">
                  <c:v>0.83750000000000002</c:v>
                </c:pt>
                <c:pt idx="20">
                  <c:v>0.82916666999999999</c:v>
                </c:pt>
                <c:pt idx="21">
                  <c:v>0.82083333000000003</c:v>
                </c:pt>
                <c:pt idx="22">
                  <c:v>0.8125</c:v>
                </c:pt>
                <c:pt idx="23">
                  <c:v>0.80416666999999997</c:v>
                </c:pt>
                <c:pt idx="24">
                  <c:v>0.79583333000000001</c:v>
                </c:pt>
                <c:pt idx="25">
                  <c:v>0.78749999999999998</c:v>
                </c:pt>
                <c:pt idx="26">
                  <c:v>0.77916666999999995</c:v>
                </c:pt>
                <c:pt idx="27">
                  <c:v>0.77083332999999998</c:v>
                </c:pt>
                <c:pt idx="28">
                  <c:v>0.76249999999999996</c:v>
                </c:pt>
                <c:pt idx="29">
                  <c:v>0.75416667000000004</c:v>
                </c:pt>
                <c:pt idx="30">
                  <c:v>0.74583332999999996</c:v>
                </c:pt>
                <c:pt idx="31">
                  <c:v>0.73750000000000004</c:v>
                </c:pt>
                <c:pt idx="32">
                  <c:v>0.72916667000000002</c:v>
                </c:pt>
                <c:pt idx="33">
                  <c:v>0.72083333000000005</c:v>
                </c:pt>
                <c:pt idx="34">
                  <c:v>0.71250000000000002</c:v>
                </c:pt>
                <c:pt idx="35">
                  <c:v>0.70416666999999999</c:v>
                </c:pt>
                <c:pt idx="36">
                  <c:v>0.69583333000000003</c:v>
                </c:pt>
                <c:pt idx="37">
                  <c:v>0.6875</c:v>
                </c:pt>
                <c:pt idx="38">
                  <c:v>0.67916666999999997</c:v>
                </c:pt>
                <c:pt idx="39">
                  <c:v>0.67083333000000001</c:v>
                </c:pt>
                <c:pt idx="40">
                  <c:v>0.66249999999999998</c:v>
                </c:pt>
                <c:pt idx="41">
                  <c:v>0.65416666999999995</c:v>
                </c:pt>
                <c:pt idx="42">
                  <c:v>0.64583332999999998</c:v>
                </c:pt>
                <c:pt idx="43">
                  <c:v>0.63749999999999996</c:v>
                </c:pt>
                <c:pt idx="44">
                  <c:v>0.62916667000000004</c:v>
                </c:pt>
                <c:pt idx="45">
                  <c:v>0.62083332999999996</c:v>
                </c:pt>
                <c:pt idx="46">
                  <c:v>0.61250000000000004</c:v>
                </c:pt>
                <c:pt idx="47">
                  <c:v>0.60416667000000002</c:v>
                </c:pt>
                <c:pt idx="48">
                  <c:v>0.59583333000000005</c:v>
                </c:pt>
                <c:pt idx="49">
                  <c:v>0.58750000000000002</c:v>
                </c:pt>
                <c:pt idx="50">
                  <c:v>0.57916666999999999</c:v>
                </c:pt>
                <c:pt idx="51">
                  <c:v>0.57083333000000003</c:v>
                </c:pt>
                <c:pt idx="52">
                  <c:v>0.5625</c:v>
                </c:pt>
                <c:pt idx="53">
                  <c:v>0.55416666999999997</c:v>
                </c:pt>
                <c:pt idx="54">
                  <c:v>0.54583333000000001</c:v>
                </c:pt>
                <c:pt idx="55">
                  <c:v>0.53749999999999998</c:v>
                </c:pt>
                <c:pt idx="56">
                  <c:v>0.52916666999999995</c:v>
                </c:pt>
                <c:pt idx="57">
                  <c:v>0.52083332999999998</c:v>
                </c:pt>
                <c:pt idx="58">
                  <c:v>0.51249999999999996</c:v>
                </c:pt>
                <c:pt idx="59">
                  <c:v>0.50416667000000004</c:v>
                </c:pt>
                <c:pt idx="60">
                  <c:v>0.49583332999999996</c:v>
                </c:pt>
                <c:pt idx="61">
                  <c:v>0.48750000000000004</c:v>
                </c:pt>
                <c:pt idx="62">
                  <c:v>0.47916667000000002</c:v>
                </c:pt>
                <c:pt idx="63">
                  <c:v>0.47083333000000005</c:v>
                </c:pt>
                <c:pt idx="64">
                  <c:v>0.46250000000000002</c:v>
                </c:pt>
                <c:pt idx="65">
                  <c:v>0.45416666999999999</c:v>
                </c:pt>
                <c:pt idx="66">
                  <c:v>0.44583333000000003</c:v>
                </c:pt>
                <c:pt idx="67">
                  <c:v>0.4375</c:v>
                </c:pt>
                <c:pt idx="68">
                  <c:v>0.42916666999999997</c:v>
                </c:pt>
                <c:pt idx="69">
                  <c:v>0.42083333000000001</c:v>
                </c:pt>
                <c:pt idx="70">
                  <c:v>0.41249999999999998</c:v>
                </c:pt>
                <c:pt idx="71">
                  <c:v>0.40416666999999995</c:v>
                </c:pt>
                <c:pt idx="72">
                  <c:v>0.39583332999999998</c:v>
                </c:pt>
                <c:pt idx="73">
                  <c:v>0.38749999999999996</c:v>
                </c:pt>
                <c:pt idx="74">
                  <c:v>0.37916667000000004</c:v>
                </c:pt>
                <c:pt idx="75">
                  <c:v>0.37083332999999996</c:v>
                </c:pt>
                <c:pt idx="76">
                  <c:v>0.36250000000000004</c:v>
                </c:pt>
                <c:pt idx="77">
                  <c:v>0.35416667000000002</c:v>
                </c:pt>
                <c:pt idx="78">
                  <c:v>0.34583333000000005</c:v>
                </c:pt>
                <c:pt idx="79">
                  <c:v>0.33750000000000002</c:v>
                </c:pt>
                <c:pt idx="80">
                  <c:v>0.32916666999999999</c:v>
                </c:pt>
                <c:pt idx="81">
                  <c:v>0.32083333000000003</c:v>
                </c:pt>
                <c:pt idx="82">
                  <c:v>0.3125</c:v>
                </c:pt>
                <c:pt idx="83">
                  <c:v>0.30416666999999997</c:v>
                </c:pt>
                <c:pt idx="84">
                  <c:v>0.29583333000000001</c:v>
                </c:pt>
                <c:pt idx="85">
                  <c:v>0.28749999999999998</c:v>
                </c:pt>
                <c:pt idx="86">
                  <c:v>0.27916666999999995</c:v>
                </c:pt>
                <c:pt idx="87">
                  <c:v>0.27083332999999998</c:v>
                </c:pt>
                <c:pt idx="88">
                  <c:v>0.26249999999999996</c:v>
                </c:pt>
                <c:pt idx="89">
                  <c:v>0.25416667000000004</c:v>
                </c:pt>
                <c:pt idx="90">
                  <c:v>0.24583332999999996</c:v>
                </c:pt>
                <c:pt idx="91">
                  <c:v>0.23750000000000004</c:v>
                </c:pt>
                <c:pt idx="92">
                  <c:v>0.22916667000000002</c:v>
                </c:pt>
                <c:pt idx="93">
                  <c:v>0.22083333000000005</c:v>
                </c:pt>
                <c:pt idx="94">
                  <c:v>0.21250000000000002</c:v>
                </c:pt>
                <c:pt idx="95">
                  <c:v>0.20416666999999999</c:v>
                </c:pt>
                <c:pt idx="96">
                  <c:v>0.19583333000000003</c:v>
                </c:pt>
                <c:pt idx="97">
                  <c:v>0.1875</c:v>
                </c:pt>
                <c:pt idx="98">
                  <c:v>0.17916666999999997</c:v>
                </c:pt>
                <c:pt idx="99">
                  <c:v>0.17083333000000001</c:v>
                </c:pt>
                <c:pt idx="100">
                  <c:v>0.16249999999999998</c:v>
                </c:pt>
                <c:pt idx="101">
                  <c:v>0.15416666999999995</c:v>
                </c:pt>
                <c:pt idx="102">
                  <c:v>0.14583332999999998</c:v>
                </c:pt>
                <c:pt idx="103">
                  <c:v>0.13749999999999996</c:v>
                </c:pt>
                <c:pt idx="104">
                  <c:v>0.12916667000000004</c:v>
                </c:pt>
                <c:pt idx="105">
                  <c:v>0.12083332999999996</c:v>
                </c:pt>
                <c:pt idx="106">
                  <c:v>0.11250000000000004</c:v>
                </c:pt>
                <c:pt idx="107">
                  <c:v>0.10416667000000002</c:v>
                </c:pt>
                <c:pt idx="108">
                  <c:v>9.583333000000005E-2</c:v>
                </c:pt>
                <c:pt idx="109">
                  <c:v>8.7500000000000022E-2</c:v>
                </c:pt>
                <c:pt idx="110">
                  <c:v>7.9166669999999995E-2</c:v>
                </c:pt>
                <c:pt idx="111">
                  <c:v>7.0833330000000028E-2</c:v>
                </c:pt>
                <c:pt idx="112">
                  <c:v>6.25E-2</c:v>
                </c:pt>
                <c:pt idx="113">
                  <c:v>5.4166669999999972E-2</c:v>
                </c:pt>
                <c:pt idx="114">
                  <c:v>4.5833330000000005E-2</c:v>
                </c:pt>
                <c:pt idx="115">
                  <c:v>3.7499999999999978E-2</c:v>
                </c:pt>
                <c:pt idx="116">
                  <c:v>2.916666999999995E-2</c:v>
                </c:pt>
                <c:pt idx="117">
                  <c:v>2.0833329999999983E-2</c:v>
                </c:pt>
                <c:pt idx="118">
                  <c:v>1.2499999999999956E-2</c:v>
                </c:pt>
                <c:pt idx="119">
                  <c:v>4.166670000000039E-3</c:v>
                </c:pt>
                <c:pt idx="120">
                  <c:v>-4.1667000000000787E-3</c:v>
                </c:pt>
              </c:numCache>
            </c:numRef>
          </c:xVal>
          <c:yVal>
            <c:numRef>
              <c:f>Enpk!$L$2:$L$122</c:f>
              <c:numCache>
                <c:formatCode>General</c:formatCode>
                <c:ptCount val="121"/>
                <c:pt idx="0">
                  <c:v>4.1741769</c:v>
                </c:pt>
                <c:pt idx="1">
                  <c:v>4.2166420000000002</c:v>
                </c:pt>
                <c:pt idx="2">
                  <c:v>4.2584244</c:v>
                </c:pt>
                <c:pt idx="3">
                  <c:v>4.2995184000000002</c:v>
                </c:pt>
                <c:pt idx="4">
                  <c:v>4.3399185999999998</c:v>
                </c:pt>
                <c:pt idx="5">
                  <c:v>4.3796203</c:v>
                </c:pt>
                <c:pt idx="6">
                  <c:v>4.4186189000000002</c:v>
                </c:pt>
                <c:pt idx="7">
                  <c:v>4.4569106999999999</c:v>
                </c:pt>
                <c:pt idx="8">
                  <c:v>4.4944920000000002</c:v>
                </c:pt>
                <c:pt idx="9">
                  <c:v>4.5313596</c:v>
                </c:pt>
                <c:pt idx="10">
                  <c:v>4.5675106999999997</c:v>
                </c:pt>
                <c:pt idx="11">
                  <c:v>4.6029428000000001</c:v>
                </c:pt>
                <c:pt idx="12">
                  <c:v>4.6376537000000004</c:v>
                </c:pt>
                <c:pt idx="13">
                  <c:v>4.6716414000000004</c:v>
                </c:pt>
                <c:pt idx="14">
                  <c:v>4.7049044000000002</c:v>
                </c:pt>
                <c:pt idx="15">
                  <c:v>4.7374412000000001</c:v>
                </c:pt>
                <c:pt idx="16">
                  <c:v>4.7692508</c:v>
                </c:pt>
                <c:pt idx="17">
                  <c:v>4.8003321000000003</c:v>
                </c:pt>
                <c:pt idx="18">
                  <c:v>4.8306845000000003</c:v>
                </c:pt>
                <c:pt idx="19">
                  <c:v>4.8603075000000002</c:v>
                </c:pt>
                <c:pt idx="20">
                  <c:v>4.8892005999999997</c:v>
                </c:pt>
                <c:pt idx="21">
                  <c:v>4.9173635999999998</c:v>
                </c:pt>
                <c:pt idx="22">
                  <c:v>4.9447966000000001</c:v>
                </c:pt>
                <c:pt idx="23">
                  <c:v>4.9714995999999996</c:v>
                </c:pt>
                <c:pt idx="24">
                  <c:v>4.9974727999999997</c:v>
                </c:pt>
                <c:pt idx="25">
                  <c:v>5.0227164999999996</c:v>
                </c:pt>
                <c:pt idx="26">
                  <c:v>5.0472311000000003</c:v>
                </c:pt>
                <c:pt idx="27">
                  <c:v>5.0714784000000002</c:v>
                </c:pt>
                <c:pt idx="28">
                  <c:v>5.0956963000000002</c:v>
                </c:pt>
                <c:pt idx="29">
                  <c:v>5.1198750000000004</c:v>
                </c:pt>
                <c:pt idx="30">
                  <c:v>5.1439991000000003</c:v>
                </c:pt>
                <c:pt idx="31">
                  <c:v>5.1680523999999997</c:v>
                </c:pt>
                <c:pt idx="32">
                  <c:v>5.1920188999999999</c:v>
                </c:pt>
                <c:pt idx="33">
                  <c:v>5.2158822000000002</c:v>
                </c:pt>
                <c:pt idx="34">
                  <c:v>5.2396988000000002</c:v>
                </c:pt>
                <c:pt idx="35">
                  <c:v>5.2634473000000002</c:v>
                </c:pt>
                <c:pt idx="36">
                  <c:v>5.2870602</c:v>
                </c:pt>
                <c:pt idx="37">
                  <c:v>5.3105215000000001</c:v>
                </c:pt>
                <c:pt idx="38">
                  <c:v>5.3338150000000004</c:v>
                </c:pt>
                <c:pt idx="39">
                  <c:v>5.3569249000000001</c:v>
                </c:pt>
                <c:pt idx="40">
                  <c:v>5.3800347000000004</c:v>
                </c:pt>
                <c:pt idx="41">
                  <c:v>5.4029496000000004</c:v>
                </c:pt>
                <c:pt idx="42">
                  <c:v>5.4256491999999996</c:v>
                </c:pt>
                <c:pt idx="43">
                  <c:v>5.448118</c:v>
                </c:pt>
                <c:pt idx="44">
                  <c:v>5.4705123999999996</c:v>
                </c:pt>
                <c:pt idx="45">
                  <c:v>5.4927393999999996</c:v>
                </c:pt>
                <c:pt idx="46">
                  <c:v>5.5147047000000002</c:v>
                </c:pt>
                <c:pt idx="47">
                  <c:v>5.5363930999999997</c:v>
                </c:pt>
                <c:pt idx="48">
                  <c:v>5.5580727000000003</c:v>
                </c:pt>
                <c:pt idx="49">
                  <c:v>5.5794739</c:v>
                </c:pt>
                <c:pt idx="50">
                  <c:v>5.6005682999999999</c:v>
                </c:pt>
                <c:pt idx="51">
                  <c:v>5.6215291000000001</c:v>
                </c:pt>
                <c:pt idx="52">
                  <c:v>5.6423068000000001</c:v>
                </c:pt>
                <c:pt idx="53">
                  <c:v>5.6627485000000002</c:v>
                </c:pt>
                <c:pt idx="54">
                  <c:v>5.6829910999999997</c:v>
                </c:pt>
                <c:pt idx="55">
                  <c:v>5.7030874999999996</c:v>
                </c:pt>
                <c:pt idx="56">
                  <c:v>5.7228196000000002</c:v>
                </c:pt>
                <c:pt idx="57">
                  <c:v>5.7423449</c:v>
                </c:pt>
                <c:pt idx="58">
                  <c:v>5.7617037</c:v>
                </c:pt>
                <c:pt idx="59">
                  <c:v>5.7806708000000002</c:v>
                </c:pt>
                <c:pt idx="60">
                  <c:v>5.7994795999999997</c:v>
                </c:pt>
                <c:pt idx="61">
                  <c:v>5.8180465999999997</c:v>
                </c:pt>
                <c:pt idx="62">
                  <c:v>5.8361953</c:v>
                </c:pt>
                <c:pt idx="63">
                  <c:v>5.8542883999999997</c:v>
                </c:pt>
                <c:pt idx="64">
                  <c:v>5.8720112000000002</c:v>
                </c:pt>
                <c:pt idx="65">
                  <c:v>5.8893844</c:v>
                </c:pt>
                <c:pt idx="66">
                  <c:v>5.9066685999999997</c:v>
                </c:pt>
                <c:pt idx="67">
                  <c:v>5.9234969</c:v>
                </c:pt>
                <c:pt idx="68">
                  <c:v>5.9401562999999999</c:v>
                </c:pt>
                <c:pt idx="69">
                  <c:v>5.9565218</c:v>
                </c:pt>
                <c:pt idx="70">
                  <c:v>5.9724630999999997</c:v>
                </c:pt>
                <c:pt idx="71">
                  <c:v>5.9883541999999998</c:v>
                </c:pt>
                <c:pt idx="72">
                  <c:v>6.0037542000000004</c:v>
                </c:pt>
                <c:pt idx="73">
                  <c:v>6.0189835</c:v>
                </c:pt>
                <c:pt idx="74">
                  <c:v>6.0338868000000003</c:v>
                </c:pt>
                <c:pt idx="75">
                  <c:v>6.0483998000000003</c:v>
                </c:pt>
                <c:pt idx="76">
                  <c:v>6.0627955</c:v>
                </c:pt>
                <c:pt idx="77">
                  <c:v>6.0766682000000003</c:v>
                </c:pt>
                <c:pt idx="78">
                  <c:v>6.090471</c:v>
                </c:pt>
                <c:pt idx="79">
                  <c:v>6.1038157999999996</c:v>
                </c:pt>
                <c:pt idx="80">
                  <c:v>6.1169039999999999</c:v>
                </c:pt>
                <c:pt idx="81">
                  <c:v>6.1297113000000003</c:v>
                </c:pt>
                <c:pt idx="82">
                  <c:v>6.1420858000000003</c:v>
                </c:pt>
                <c:pt idx="83">
                  <c:v>6.1543463999999997</c:v>
                </c:pt>
                <c:pt idx="84">
                  <c:v>6.1660459000000003</c:v>
                </c:pt>
                <c:pt idx="85">
                  <c:v>6.1777129000000004</c:v>
                </c:pt>
                <c:pt idx="86">
                  <c:v>6.1888483000000001</c:v>
                </c:pt>
                <c:pt idx="87">
                  <c:v>6.1998031999999998</c:v>
                </c:pt>
                <c:pt idx="88">
                  <c:v>6.2103663999999998</c:v>
                </c:pt>
                <c:pt idx="89">
                  <c:v>6.2206099000000004</c:v>
                </c:pt>
                <c:pt idx="90">
                  <c:v>6.2305932000000004</c:v>
                </c:pt>
                <c:pt idx="91">
                  <c:v>6.2401260000000001</c:v>
                </c:pt>
                <c:pt idx="92">
                  <c:v>6.2495221000000001</c:v>
                </c:pt>
                <c:pt idx="93">
                  <c:v>6.2583449</c:v>
                </c:pt>
                <c:pt idx="94">
                  <c:v>6.2671469999999996</c:v>
                </c:pt>
                <c:pt idx="95">
                  <c:v>6.2753429000000001</c:v>
                </c:pt>
                <c:pt idx="96">
                  <c:v>6.2834620000000001</c:v>
                </c:pt>
                <c:pt idx="97">
                  <c:v>6.2910513999999997</c:v>
                </c:pt>
                <c:pt idx="98">
                  <c:v>6.2984619000000004</c:v>
                </c:pt>
                <c:pt idx="99">
                  <c:v>6.3054391000000001</c:v>
                </c:pt>
                <c:pt idx="100">
                  <c:v>6.3121416000000004</c:v>
                </c:pt>
                <c:pt idx="101">
                  <c:v>6.3185015</c:v>
                </c:pt>
                <c:pt idx="102">
                  <c:v>6.3244964000000001</c:v>
                </c:pt>
                <c:pt idx="103">
                  <c:v>6.3302344000000002</c:v>
                </c:pt>
                <c:pt idx="104">
                  <c:v>6.3355221999999998</c:v>
                </c:pt>
                <c:pt idx="105">
                  <c:v>6.3406339999999997</c:v>
                </c:pt>
                <c:pt idx="106">
                  <c:v>6.3452150999999999</c:v>
                </c:pt>
                <c:pt idx="107">
                  <c:v>6.3496969999999999</c:v>
                </c:pt>
                <c:pt idx="108">
                  <c:v>6.3535718000000001</c:v>
                </c:pt>
                <c:pt idx="109">
                  <c:v>6.3574203999999996</c:v>
                </c:pt>
                <c:pt idx="110">
                  <c:v>6.3606271000000003</c:v>
                </c:pt>
                <c:pt idx="111">
                  <c:v>6.3638016999999998</c:v>
                </c:pt>
                <c:pt idx="112">
                  <c:v>6.3663698999999996</c:v>
                </c:pt>
                <c:pt idx="113">
                  <c:v>6.3688387000000004</c:v>
                </c:pt>
                <c:pt idx="114">
                  <c:v>6.3707665999999996</c:v>
                </c:pt>
                <c:pt idx="115">
                  <c:v>6.3725299</c:v>
                </c:pt>
                <c:pt idx="116">
                  <c:v>6.3738159000000003</c:v>
                </c:pt>
                <c:pt idx="117">
                  <c:v>6.3748738999999999</c:v>
                </c:pt>
                <c:pt idx="118">
                  <c:v>6.3755170999999997</c:v>
                </c:pt>
                <c:pt idx="119">
                  <c:v>6.3758697</c:v>
                </c:pt>
                <c:pt idx="120">
                  <c:v>6.3758697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1B-1A47-AD66-82AC0BE10C21}"/>
            </c:ext>
          </c:extLst>
        </c:ser>
        <c:ser>
          <c:idx val="8"/>
          <c:order val="8"/>
          <c:tx>
            <c:strRef>
              <c:f>Enpk!$O$1</c:f>
              <c:strCache>
                <c:ptCount val="1"/>
                <c:pt idx="0">
                  <c:v>holeDIS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Enpk!$N$2:$N$122</c:f>
              <c:numCache>
                <c:formatCode>General</c:formatCode>
                <c:ptCount val="121"/>
                <c:pt idx="0">
                  <c:v>0.50833333329999997</c:v>
                </c:pt>
                <c:pt idx="1">
                  <c:v>0.51666666699999997</c:v>
                </c:pt>
                <c:pt idx="2">
                  <c:v>0.52500000000000002</c:v>
                </c:pt>
                <c:pt idx="3">
                  <c:v>0.53333333299999997</c:v>
                </c:pt>
                <c:pt idx="4">
                  <c:v>0.54166666699999999</c:v>
                </c:pt>
                <c:pt idx="5">
                  <c:v>0.55000000000000004</c:v>
                </c:pt>
                <c:pt idx="6">
                  <c:v>0.55833333299999999</c:v>
                </c:pt>
                <c:pt idx="7">
                  <c:v>0.56666666700000001</c:v>
                </c:pt>
                <c:pt idx="8">
                  <c:v>0.57499999999999996</c:v>
                </c:pt>
                <c:pt idx="9">
                  <c:v>0.58333333300000001</c:v>
                </c:pt>
                <c:pt idx="10">
                  <c:v>0.59166666700000003</c:v>
                </c:pt>
                <c:pt idx="11">
                  <c:v>0.6</c:v>
                </c:pt>
                <c:pt idx="12">
                  <c:v>0.60833333000000001</c:v>
                </c:pt>
                <c:pt idx="13">
                  <c:v>0.61666666999999997</c:v>
                </c:pt>
                <c:pt idx="14">
                  <c:v>0.625</c:v>
                </c:pt>
                <c:pt idx="15">
                  <c:v>0.63333333000000003</c:v>
                </c:pt>
                <c:pt idx="16">
                  <c:v>0.64166666999999999</c:v>
                </c:pt>
                <c:pt idx="17">
                  <c:v>0.65</c:v>
                </c:pt>
                <c:pt idx="18">
                  <c:v>0.65833333000000005</c:v>
                </c:pt>
                <c:pt idx="19">
                  <c:v>0.66666667000000002</c:v>
                </c:pt>
                <c:pt idx="20">
                  <c:v>0.67500000000000004</c:v>
                </c:pt>
                <c:pt idx="21">
                  <c:v>0.68333332999999996</c:v>
                </c:pt>
                <c:pt idx="22">
                  <c:v>0.69166667000000004</c:v>
                </c:pt>
                <c:pt idx="23">
                  <c:v>0.7</c:v>
                </c:pt>
                <c:pt idx="24">
                  <c:v>0.70833332999999998</c:v>
                </c:pt>
                <c:pt idx="25">
                  <c:v>0.71666666999999995</c:v>
                </c:pt>
                <c:pt idx="26">
                  <c:v>0.72499999999999998</c:v>
                </c:pt>
                <c:pt idx="27">
                  <c:v>0.73333333000000001</c:v>
                </c:pt>
                <c:pt idx="28">
                  <c:v>0.74166666999999997</c:v>
                </c:pt>
                <c:pt idx="29">
                  <c:v>0.75</c:v>
                </c:pt>
                <c:pt idx="30">
                  <c:v>0.75833333000000003</c:v>
                </c:pt>
                <c:pt idx="31">
                  <c:v>0.76666666999999999</c:v>
                </c:pt>
                <c:pt idx="32">
                  <c:v>0.77500000000000002</c:v>
                </c:pt>
                <c:pt idx="33">
                  <c:v>0.78333333000000005</c:v>
                </c:pt>
                <c:pt idx="34">
                  <c:v>0.79166667000000002</c:v>
                </c:pt>
                <c:pt idx="35">
                  <c:v>0.8</c:v>
                </c:pt>
                <c:pt idx="36">
                  <c:v>0.80833332999999996</c:v>
                </c:pt>
                <c:pt idx="37">
                  <c:v>0.81666667000000004</c:v>
                </c:pt>
                <c:pt idx="38">
                  <c:v>0.82499999999999996</c:v>
                </c:pt>
                <c:pt idx="39">
                  <c:v>0.83333332999999998</c:v>
                </c:pt>
                <c:pt idx="40">
                  <c:v>0.84166666999999995</c:v>
                </c:pt>
                <c:pt idx="41">
                  <c:v>0.85</c:v>
                </c:pt>
                <c:pt idx="42">
                  <c:v>0.85833333000000001</c:v>
                </c:pt>
                <c:pt idx="43">
                  <c:v>0.86666666999999997</c:v>
                </c:pt>
                <c:pt idx="44">
                  <c:v>0.875</c:v>
                </c:pt>
                <c:pt idx="45">
                  <c:v>0.88333333000000003</c:v>
                </c:pt>
                <c:pt idx="46">
                  <c:v>0.89166666999999999</c:v>
                </c:pt>
                <c:pt idx="47">
                  <c:v>0.9</c:v>
                </c:pt>
                <c:pt idx="48">
                  <c:v>0.90833333000000005</c:v>
                </c:pt>
                <c:pt idx="49">
                  <c:v>0.91666667000000002</c:v>
                </c:pt>
                <c:pt idx="50">
                  <c:v>0.92500000000000004</c:v>
                </c:pt>
                <c:pt idx="51">
                  <c:v>0.93333332999999996</c:v>
                </c:pt>
                <c:pt idx="52">
                  <c:v>0.94166667000000004</c:v>
                </c:pt>
                <c:pt idx="53">
                  <c:v>0.95</c:v>
                </c:pt>
                <c:pt idx="54">
                  <c:v>0.95833332999999998</c:v>
                </c:pt>
                <c:pt idx="55">
                  <c:v>0.96666666999999995</c:v>
                </c:pt>
                <c:pt idx="56">
                  <c:v>0.97499999999999998</c:v>
                </c:pt>
                <c:pt idx="57">
                  <c:v>0.98333333000000001</c:v>
                </c:pt>
                <c:pt idx="58">
                  <c:v>0.99166666999999997</c:v>
                </c:pt>
                <c:pt idx="59">
                  <c:v>1</c:v>
                </c:pt>
              </c:numCache>
            </c:numRef>
          </c:xVal>
          <c:yVal>
            <c:numRef>
              <c:f>Enpk!$O$2:$O$122</c:f>
              <c:numCache>
                <c:formatCode>General</c:formatCode>
                <c:ptCount val="121"/>
                <c:pt idx="0">
                  <c:v>-1.421923397</c:v>
                </c:pt>
                <c:pt idx="1">
                  <c:v>-1.3976907380000001</c:v>
                </c:pt>
                <c:pt idx="2">
                  <c:v>-1.373491845</c:v>
                </c:pt>
                <c:pt idx="3">
                  <c:v>-1.349340268</c:v>
                </c:pt>
                <c:pt idx="4">
                  <c:v>-1.3252513100000001</c:v>
                </c:pt>
                <c:pt idx="5">
                  <c:v>-1.30124068</c:v>
                </c:pt>
                <c:pt idx="6">
                  <c:v>-1.2773242599999999</c:v>
                </c:pt>
                <c:pt idx="7">
                  <c:v>-1.2535179400000001</c:v>
                </c:pt>
                <c:pt idx="8">
                  <c:v>-1.22983759</c:v>
                </c:pt>
                <c:pt idx="9">
                  <c:v>-1.2062990600000001</c:v>
                </c:pt>
                <c:pt idx="10">
                  <c:v>-1.18291813</c:v>
                </c:pt>
                <c:pt idx="11">
                  <c:v>-1.1597105000000001</c:v>
                </c:pt>
                <c:pt idx="12">
                  <c:v>-1.13669179</c:v>
                </c:pt>
                <c:pt idx="13">
                  <c:v>-1.11387752</c:v>
                </c:pt>
                <c:pt idx="14">
                  <c:v>-1.0912830900000001</c:v>
                </c:pt>
                <c:pt idx="15">
                  <c:v>-1.0689237899999999</c:v>
                </c:pt>
                <c:pt idx="16">
                  <c:v>-1.0468147800000001</c:v>
                </c:pt>
                <c:pt idx="17">
                  <c:v>-1.02497108</c:v>
                </c:pt>
                <c:pt idx="18">
                  <c:v>-1.0034075499999999</c:v>
                </c:pt>
                <c:pt idx="19">
                  <c:v>-0.98213890000000004</c:v>
                </c:pt>
                <c:pt idx="20">
                  <c:v>-0.96117966999999993</c:v>
                </c:pt>
                <c:pt idx="21">
                  <c:v>-0.94054419999999994</c:v>
                </c:pt>
                <c:pt idx="22">
                  <c:v>-0.92024667000000004</c:v>
                </c:pt>
                <c:pt idx="23">
                  <c:v>-0.90030105000000005</c:v>
                </c:pt>
                <c:pt idx="24">
                  <c:v>-0.88072108999999998</c:v>
                </c:pt>
                <c:pt idx="25">
                  <c:v>-0.86152032000000001</c:v>
                </c:pt>
                <c:pt idx="26">
                  <c:v>-0.84271205999999999</c:v>
                </c:pt>
                <c:pt idx="27">
                  <c:v>-0.82430937000000004</c:v>
                </c:pt>
                <c:pt idx="28">
                  <c:v>-0.80632506000000004</c:v>
                </c:pt>
                <c:pt idx="29">
                  <c:v>-0.78877169000000003</c:v>
                </c:pt>
                <c:pt idx="30">
                  <c:v>-0.77166155000000003</c:v>
                </c:pt>
                <c:pt idx="31">
                  <c:v>-0.75500663999999995</c:v>
                </c:pt>
                <c:pt idx="32">
                  <c:v>-0.73881867999999995</c:v>
                </c:pt>
                <c:pt idx="33">
                  <c:v>-0.72310907999999996</c:v>
                </c:pt>
                <c:pt idx="34">
                  <c:v>-0.70788894999999996</c:v>
                </c:pt>
                <c:pt idx="35">
                  <c:v>-0.69316906999999994</c:v>
                </c:pt>
                <c:pt idx="36">
                  <c:v>-0.67895989999999995</c:v>
                </c:pt>
                <c:pt idx="37">
                  <c:v>-0.66527155000000004</c:v>
                </c:pt>
                <c:pt idx="38">
                  <c:v>-0.65211379999999997</c:v>
                </c:pt>
                <c:pt idx="39">
                  <c:v>-0.63949606000000003</c:v>
                </c:pt>
                <c:pt idx="40">
                  <c:v>-0.62742735999999999</c:v>
                </c:pt>
                <c:pt idx="41">
                  <c:v>-0.61591640000000003</c:v>
                </c:pt>
                <c:pt idx="42">
                  <c:v>-0.60497144000000003</c:v>
                </c:pt>
                <c:pt idx="43">
                  <c:v>-0.59460038999999998</c:v>
                </c:pt>
                <c:pt idx="44">
                  <c:v>-0.58481075000000005</c:v>
                </c:pt>
                <c:pt idx="45">
                  <c:v>-0.57560959999999994</c:v>
                </c:pt>
                <c:pt idx="46">
                  <c:v>-0.56700362999999998</c:v>
                </c:pt>
                <c:pt idx="47">
                  <c:v>-0.55899907000000004</c:v>
                </c:pt>
                <c:pt idx="48">
                  <c:v>-0.55160176999999999</c:v>
                </c:pt>
                <c:pt idx="49">
                  <c:v>-0.54481710999999999</c:v>
                </c:pt>
                <c:pt idx="50">
                  <c:v>-0.53865003999999994</c:v>
                </c:pt>
                <c:pt idx="51">
                  <c:v>-0.53310506999999996</c:v>
                </c:pt>
                <c:pt idx="52">
                  <c:v>-0.52818626000000002</c:v>
                </c:pt>
                <c:pt idx="53">
                  <c:v>-0.52389721</c:v>
                </c:pt>
                <c:pt idx="54">
                  <c:v>-0.52024106999999997</c:v>
                </c:pt>
                <c:pt idx="55">
                  <c:v>-0.51722051000000002</c:v>
                </c:pt>
                <c:pt idx="56">
                  <c:v>-0.51483774999999998</c:v>
                </c:pt>
                <c:pt idx="57">
                  <c:v>-0.51309453999999999</c:v>
                </c:pt>
                <c:pt idx="58">
                  <c:v>-0.51199216000000003</c:v>
                </c:pt>
                <c:pt idx="59">
                  <c:v>-0.51153141000000002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95-7F4D-83CD-9967E1833770}"/>
            </c:ext>
          </c:extLst>
        </c:ser>
        <c:ser>
          <c:idx val="9"/>
          <c:order val="9"/>
          <c:tx>
            <c:strRef>
              <c:f>Enpk!$Q$1</c:f>
              <c:strCache>
                <c:ptCount val="1"/>
                <c:pt idx="0">
                  <c:v>eleDIS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Enpk!$P$2:$P$122</c:f>
              <c:numCache>
                <c:formatCode>General</c:formatCode>
                <c:ptCount val="121"/>
                <c:pt idx="0">
                  <c:v>0.49166666669999998</c:v>
                </c:pt>
                <c:pt idx="1">
                  <c:v>0.48333333299999998</c:v>
                </c:pt>
                <c:pt idx="2">
                  <c:v>0.47499999999999998</c:v>
                </c:pt>
                <c:pt idx="3">
                  <c:v>0.46666666699999998</c:v>
                </c:pt>
                <c:pt idx="4">
                  <c:v>0.45833333300000001</c:v>
                </c:pt>
                <c:pt idx="5">
                  <c:v>0.45</c:v>
                </c:pt>
                <c:pt idx="6">
                  <c:v>0.44166666700000001</c:v>
                </c:pt>
                <c:pt idx="7">
                  <c:v>0.43333333299999999</c:v>
                </c:pt>
                <c:pt idx="8">
                  <c:v>0.42499999999999999</c:v>
                </c:pt>
                <c:pt idx="9">
                  <c:v>0.41666666699999999</c:v>
                </c:pt>
                <c:pt idx="10">
                  <c:v>0.40833333300000002</c:v>
                </c:pt>
                <c:pt idx="11">
                  <c:v>0.4</c:v>
                </c:pt>
                <c:pt idx="12">
                  <c:v>0.39166666999999999</c:v>
                </c:pt>
                <c:pt idx="13">
                  <c:v>0.38333333000000003</c:v>
                </c:pt>
                <c:pt idx="14">
                  <c:v>0.375</c:v>
                </c:pt>
                <c:pt idx="15">
                  <c:v>0.36666666999999997</c:v>
                </c:pt>
                <c:pt idx="16">
                  <c:v>0.35833333000000001</c:v>
                </c:pt>
                <c:pt idx="17">
                  <c:v>0.35</c:v>
                </c:pt>
                <c:pt idx="18">
                  <c:v>0.34166667000000001</c:v>
                </c:pt>
                <c:pt idx="19">
                  <c:v>0.33333332999999998</c:v>
                </c:pt>
                <c:pt idx="20">
                  <c:v>0.32500000000000001</c:v>
                </c:pt>
                <c:pt idx="21">
                  <c:v>0.31666667000000004</c:v>
                </c:pt>
                <c:pt idx="22">
                  <c:v>0.30833332999999996</c:v>
                </c:pt>
                <c:pt idx="23">
                  <c:v>0.3</c:v>
                </c:pt>
                <c:pt idx="24">
                  <c:v>0.29166667000000002</c:v>
                </c:pt>
                <c:pt idx="25">
                  <c:v>0.28333332999999999</c:v>
                </c:pt>
                <c:pt idx="26">
                  <c:v>0.27500000000000002</c:v>
                </c:pt>
                <c:pt idx="27">
                  <c:v>0.26666666999999999</c:v>
                </c:pt>
                <c:pt idx="28">
                  <c:v>0.25833333000000003</c:v>
                </c:pt>
                <c:pt idx="29">
                  <c:v>0.25</c:v>
                </c:pt>
                <c:pt idx="30">
                  <c:v>0.24166666999999997</c:v>
                </c:pt>
                <c:pt idx="31">
                  <c:v>0.23333333000000001</c:v>
                </c:pt>
                <c:pt idx="32">
                  <c:v>0.22499999999999998</c:v>
                </c:pt>
                <c:pt idx="33">
                  <c:v>0.21666667000000001</c:v>
                </c:pt>
                <c:pt idx="34">
                  <c:v>0.20833332999999998</c:v>
                </c:pt>
                <c:pt idx="35">
                  <c:v>0.2</c:v>
                </c:pt>
                <c:pt idx="36">
                  <c:v>0.19166666999999998</c:v>
                </c:pt>
                <c:pt idx="37">
                  <c:v>0.18333333000000002</c:v>
                </c:pt>
                <c:pt idx="38">
                  <c:v>0.17499999999999999</c:v>
                </c:pt>
                <c:pt idx="39">
                  <c:v>0.16666667000000002</c:v>
                </c:pt>
                <c:pt idx="40">
                  <c:v>0.15833332999999999</c:v>
                </c:pt>
                <c:pt idx="41">
                  <c:v>0.15000000000000002</c:v>
                </c:pt>
                <c:pt idx="42">
                  <c:v>0.14166666999999999</c:v>
                </c:pt>
                <c:pt idx="43">
                  <c:v>0.13333333000000003</c:v>
                </c:pt>
                <c:pt idx="44">
                  <c:v>0.125</c:v>
                </c:pt>
                <c:pt idx="45">
                  <c:v>0.11666666999999997</c:v>
                </c:pt>
                <c:pt idx="46">
                  <c:v>0.10833333000000001</c:v>
                </c:pt>
                <c:pt idx="47">
                  <c:v>9.9999999999999978E-2</c:v>
                </c:pt>
                <c:pt idx="48">
                  <c:v>9.1666670000000006E-2</c:v>
                </c:pt>
                <c:pt idx="49">
                  <c:v>8.3333329999999983E-2</c:v>
                </c:pt>
                <c:pt idx="50">
                  <c:v>7.5000000000000011E-2</c:v>
                </c:pt>
                <c:pt idx="51">
                  <c:v>6.6666669999999983E-2</c:v>
                </c:pt>
                <c:pt idx="52">
                  <c:v>5.8333330000000017E-2</c:v>
                </c:pt>
                <c:pt idx="53">
                  <c:v>4.9999999999999989E-2</c:v>
                </c:pt>
                <c:pt idx="54">
                  <c:v>4.1666670000000017E-2</c:v>
                </c:pt>
                <c:pt idx="55">
                  <c:v>3.3333329999999994E-2</c:v>
                </c:pt>
                <c:pt idx="56">
                  <c:v>2.5000000000000022E-2</c:v>
                </c:pt>
                <c:pt idx="57">
                  <c:v>1.6666669999999995E-2</c:v>
                </c:pt>
                <c:pt idx="58">
                  <c:v>8.3333300000000277E-3</c:v>
                </c:pt>
                <c:pt idx="59">
                  <c:v>0</c:v>
                </c:pt>
              </c:numCache>
            </c:numRef>
          </c:xVal>
          <c:yVal>
            <c:numRef>
              <c:f>Enpk!$Q$2:$Q$122</c:f>
              <c:numCache>
                <c:formatCode>General</c:formatCode>
                <c:ptCount val="121"/>
                <c:pt idx="0">
                  <c:v>1.421923397</c:v>
                </c:pt>
                <c:pt idx="1">
                  <c:v>1.3976907380000001</c:v>
                </c:pt>
                <c:pt idx="2">
                  <c:v>1.373491845</c:v>
                </c:pt>
                <c:pt idx="3">
                  <c:v>1.349340268</c:v>
                </c:pt>
                <c:pt idx="4">
                  <c:v>1.3252513100000001</c:v>
                </c:pt>
                <c:pt idx="5">
                  <c:v>1.30124068</c:v>
                </c:pt>
                <c:pt idx="6">
                  <c:v>1.2773242599999999</c:v>
                </c:pt>
                <c:pt idx="7">
                  <c:v>1.2535179400000001</c:v>
                </c:pt>
                <c:pt idx="8">
                  <c:v>1.22983759</c:v>
                </c:pt>
                <c:pt idx="9">
                  <c:v>1.2062990600000001</c:v>
                </c:pt>
                <c:pt idx="10">
                  <c:v>1.18291813</c:v>
                </c:pt>
                <c:pt idx="11">
                  <c:v>1.1597105000000001</c:v>
                </c:pt>
                <c:pt idx="12">
                  <c:v>1.13669179</c:v>
                </c:pt>
                <c:pt idx="13">
                  <c:v>1.11387752</c:v>
                </c:pt>
                <c:pt idx="14">
                  <c:v>1.0912830900000001</c:v>
                </c:pt>
                <c:pt idx="15">
                  <c:v>1.0689237899999999</c:v>
                </c:pt>
                <c:pt idx="16">
                  <c:v>1.0468147800000001</c:v>
                </c:pt>
                <c:pt idx="17">
                  <c:v>1.02497108</c:v>
                </c:pt>
                <c:pt idx="18">
                  <c:v>1.0034075499999999</c:v>
                </c:pt>
                <c:pt idx="19">
                  <c:v>0.98213890000000004</c:v>
                </c:pt>
                <c:pt idx="20">
                  <c:v>0.96117966999999993</c:v>
                </c:pt>
                <c:pt idx="21">
                  <c:v>0.94054419999999994</c:v>
                </c:pt>
                <c:pt idx="22">
                  <c:v>0.92024667000000004</c:v>
                </c:pt>
                <c:pt idx="23">
                  <c:v>0.90030105000000005</c:v>
                </c:pt>
                <c:pt idx="24">
                  <c:v>0.88072108999999998</c:v>
                </c:pt>
                <c:pt idx="25">
                  <c:v>0.86152032000000001</c:v>
                </c:pt>
                <c:pt idx="26">
                  <c:v>0.84271205999999999</c:v>
                </c:pt>
                <c:pt idx="27">
                  <c:v>0.82430937000000004</c:v>
                </c:pt>
                <c:pt idx="28">
                  <c:v>0.80632506000000004</c:v>
                </c:pt>
                <c:pt idx="29">
                  <c:v>0.78877169000000003</c:v>
                </c:pt>
                <c:pt idx="30">
                  <c:v>0.77166155000000003</c:v>
                </c:pt>
                <c:pt idx="31">
                  <c:v>0.75500663999999995</c:v>
                </c:pt>
                <c:pt idx="32">
                  <c:v>0.73881867999999995</c:v>
                </c:pt>
                <c:pt idx="33">
                  <c:v>0.72310907999999996</c:v>
                </c:pt>
                <c:pt idx="34">
                  <c:v>0.70788894999999996</c:v>
                </c:pt>
                <c:pt idx="35">
                  <c:v>0.69316906999999994</c:v>
                </c:pt>
                <c:pt idx="36">
                  <c:v>0.67895989999999995</c:v>
                </c:pt>
                <c:pt idx="37">
                  <c:v>0.66527155000000004</c:v>
                </c:pt>
                <c:pt idx="38">
                  <c:v>0.65211379999999997</c:v>
                </c:pt>
                <c:pt idx="39">
                  <c:v>0.63949606000000003</c:v>
                </c:pt>
                <c:pt idx="40">
                  <c:v>0.62742735999999999</c:v>
                </c:pt>
                <c:pt idx="41">
                  <c:v>0.61591640000000003</c:v>
                </c:pt>
                <c:pt idx="42">
                  <c:v>0.60497144000000003</c:v>
                </c:pt>
                <c:pt idx="43">
                  <c:v>0.59460038999999998</c:v>
                </c:pt>
                <c:pt idx="44">
                  <c:v>0.58481075000000005</c:v>
                </c:pt>
                <c:pt idx="45">
                  <c:v>0.57560959999999994</c:v>
                </c:pt>
                <c:pt idx="46">
                  <c:v>0.56700362999999998</c:v>
                </c:pt>
                <c:pt idx="47">
                  <c:v>0.55899907000000004</c:v>
                </c:pt>
                <c:pt idx="48">
                  <c:v>0.55160176999999999</c:v>
                </c:pt>
                <c:pt idx="49">
                  <c:v>0.54481710999999999</c:v>
                </c:pt>
                <c:pt idx="50">
                  <c:v>0.53865003999999994</c:v>
                </c:pt>
                <c:pt idx="51">
                  <c:v>0.53310506999999996</c:v>
                </c:pt>
                <c:pt idx="52">
                  <c:v>0.52818626000000002</c:v>
                </c:pt>
                <c:pt idx="53">
                  <c:v>0.52389721</c:v>
                </c:pt>
                <c:pt idx="54">
                  <c:v>0.52024106999999997</c:v>
                </c:pt>
                <c:pt idx="55">
                  <c:v>0.51722051000000002</c:v>
                </c:pt>
                <c:pt idx="56">
                  <c:v>0.51483774999999998</c:v>
                </c:pt>
                <c:pt idx="57">
                  <c:v>0.51309453999999999</c:v>
                </c:pt>
                <c:pt idx="58">
                  <c:v>0.51199216000000003</c:v>
                </c:pt>
                <c:pt idx="59">
                  <c:v>0.51153141000000002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95-7F4D-83CD-9967E1833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39888"/>
        <c:axId val="416473424"/>
      </c:scatterChart>
      <c:valAx>
        <c:axId val="41683988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6473424"/>
        <c:crosses val="autoZero"/>
        <c:crossBetween val="midCat"/>
      </c:valAx>
      <c:valAx>
        <c:axId val="41647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6839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Enpk_muh!$B$1</c:f>
              <c:strCache>
                <c:ptCount val="1"/>
                <c:pt idx="0">
                  <c:v>EnC0Sa-muh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Enpk_muh!$A$2:$A$122</c:f>
              <c:numCache>
                <c:formatCode>General</c:formatCode>
                <c:ptCount val="121"/>
                <c:pt idx="0">
                  <c:v>4.1666667000000001E-3</c:v>
                </c:pt>
                <c:pt idx="1">
                  <c:v>1.2500000000000001E-2</c:v>
                </c:pt>
                <c:pt idx="2">
                  <c:v>2.0833332999999999E-2</c:v>
                </c:pt>
                <c:pt idx="3">
                  <c:v>2.9166667E-2</c:v>
                </c:pt>
                <c:pt idx="4">
                  <c:v>3.7499999999999999E-2</c:v>
                </c:pt>
                <c:pt idx="5">
                  <c:v>4.5833332999999997E-2</c:v>
                </c:pt>
                <c:pt idx="6">
                  <c:v>5.4166667000000002E-2</c:v>
                </c:pt>
                <c:pt idx="7">
                  <c:v>6.25E-2</c:v>
                </c:pt>
                <c:pt idx="8">
                  <c:v>7.0833332999999998E-2</c:v>
                </c:pt>
                <c:pt idx="9">
                  <c:v>7.9166666999999996E-2</c:v>
                </c:pt>
                <c:pt idx="10">
                  <c:v>8.7499999999999994E-2</c:v>
                </c:pt>
                <c:pt idx="11">
                  <c:v>9.5833333000000007E-2</c:v>
                </c:pt>
                <c:pt idx="12">
                  <c:v>0.10416667</c:v>
                </c:pt>
                <c:pt idx="13">
                  <c:v>0.1125</c:v>
                </c:pt>
                <c:pt idx="14">
                  <c:v>0.12083333</c:v>
                </c:pt>
                <c:pt idx="15">
                  <c:v>0.12916667000000001</c:v>
                </c:pt>
                <c:pt idx="16">
                  <c:v>0.13750000000000001</c:v>
                </c:pt>
                <c:pt idx="17">
                  <c:v>0.14583333000000001</c:v>
                </c:pt>
                <c:pt idx="18">
                  <c:v>0.15416667000000001</c:v>
                </c:pt>
                <c:pt idx="19">
                  <c:v>0.16250000000000001</c:v>
                </c:pt>
                <c:pt idx="20">
                  <c:v>0.17083333000000001</c:v>
                </c:pt>
                <c:pt idx="21">
                  <c:v>0.17916667</c:v>
                </c:pt>
                <c:pt idx="22">
                  <c:v>0.1875</c:v>
                </c:pt>
                <c:pt idx="23">
                  <c:v>0.19583333</c:v>
                </c:pt>
                <c:pt idx="24">
                  <c:v>0.20416666999999999</c:v>
                </c:pt>
                <c:pt idx="25">
                  <c:v>0.21249999999999999</c:v>
                </c:pt>
                <c:pt idx="26">
                  <c:v>0.22083332999999999</c:v>
                </c:pt>
                <c:pt idx="27">
                  <c:v>0.22916666999999999</c:v>
                </c:pt>
                <c:pt idx="28">
                  <c:v>0.23749999999999999</c:v>
                </c:pt>
                <c:pt idx="29">
                  <c:v>0.24583332999999999</c:v>
                </c:pt>
                <c:pt idx="30">
                  <c:v>0.25416666999999998</c:v>
                </c:pt>
                <c:pt idx="31">
                  <c:v>0.26250000000000001</c:v>
                </c:pt>
                <c:pt idx="32">
                  <c:v>0.27083332999999998</c:v>
                </c:pt>
                <c:pt idx="33">
                  <c:v>0.27916667000000001</c:v>
                </c:pt>
                <c:pt idx="34">
                  <c:v>0.28749999999999998</c:v>
                </c:pt>
                <c:pt idx="35">
                  <c:v>0.29583333000000001</c:v>
                </c:pt>
                <c:pt idx="36">
                  <c:v>0.30416666999999997</c:v>
                </c:pt>
                <c:pt idx="37">
                  <c:v>0.3125</c:v>
                </c:pt>
                <c:pt idx="38">
                  <c:v>0.32083333000000003</c:v>
                </c:pt>
                <c:pt idx="39">
                  <c:v>0.32916666999999999</c:v>
                </c:pt>
                <c:pt idx="40">
                  <c:v>0.33750000000000002</c:v>
                </c:pt>
                <c:pt idx="41">
                  <c:v>0.34583332999999999</c:v>
                </c:pt>
                <c:pt idx="42">
                  <c:v>0.35416667000000002</c:v>
                </c:pt>
                <c:pt idx="43">
                  <c:v>0.36249999999999999</c:v>
                </c:pt>
                <c:pt idx="44">
                  <c:v>0.37083333000000002</c:v>
                </c:pt>
                <c:pt idx="45">
                  <c:v>0.37916666999999998</c:v>
                </c:pt>
                <c:pt idx="46">
                  <c:v>0.38750000000000001</c:v>
                </c:pt>
                <c:pt idx="47">
                  <c:v>0.39583332999999998</c:v>
                </c:pt>
                <c:pt idx="48">
                  <c:v>0.40416667000000001</c:v>
                </c:pt>
                <c:pt idx="49">
                  <c:v>0.41249999999999998</c:v>
                </c:pt>
                <c:pt idx="50">
                  <c:v>0.42083333000000001</c:v>
                </c:pt>
                <c:pt idx="51">
                  <c:v>0.42916666999999997</c:v>
                </c:pt>
                <c:pt idx="52">
                  <c:v>0.4375</c:v>
                </c:pt>
                <c:pt idx="53">
                  <c:v>0.44583333000000003</c:v>
                </c:pt>
                <c:pt idx="54">
                  <c:v>0.45416666999999999</c:v>
                </c:pt>
                <c:pt idx="55">
                  <c:v>0.46250000000000002</c:v>
                </c:pt>
                <c:pt idx="56">
                  <c:v>0.47083332999999999</c:v>
                </c:pt>
                <c:pt idx="57">
                  <c:v>0.47916667000000002</c:v>
                </c:pt>
                <c:pt idx="58">
                  <c:v>0.48749999999999999</c:v>
                </c:pt>
                <c:pt idx="59">
                  <c:v>0.49583333000000002</c:v>
                </c:pt>
              </c:numCache>
            </c:numRef>
          </c:xVal>
          <c:yVal>
            <c:numRef>
              <c:f>Enpk_muh!$B$2:$B$122</c:f>
              <c:numCache>
                <c:formatCode>General</c:formatCode>
                <c:ptCount val="121"/>
                <c:pt idx="0">
                  <c:v>-0.92958259999999981</c:v>
                </c:pt>
                <c:pt idx="1">
                  <c:v>-0.92893379999999981</c:v>
                </c:pt>
                <c:pt idx="2">
                  <c:v>-0.92763669999999987</c:v>
                </c:pt>
                <c:pt idx="3">
                  <c:v>-0.92569230000000013</c:v>
                </c:pt>
                <c:pt idx="4">
                  <c:v>-0.92310209999999993</c:v>
                </c:pt>
                <c:pt idx="5">
                  <c:v>-0.91986800000000013</c:v>
                </c:pt>
                <c:pt idx="6">
                  <c:v>-0.91599239999999993</c:v>
                </c:pt>
                <c:pt idx="7">
                  <c:v>-0.91147830000000019</c:v>
                </c:pt>
                <c:pt idx="8">
                  <c:v>-0.90632920000000006</c:v>
                </c:pt>
                <c:pt idx="9">
                  <c:v>-0.90054869999999987</c:v>
                </c:pt>
                <c:pt idx="10">
                  <c:v>-0.89414140000000009</c:v>
                </c:pt>
                <c:pt idx="11">
                  <c:v>-0.88711200000000012</c:v>
                </c:pt>
                <c:pt idx="12">
                  <c:v>-0.87946580000000019</c:v>
                </c:pt>
                <c:pt idx="13">
                  <c:v>-0.87120839999999999</c:v>
                </c:pt>
                <c:pt idx="14">
                  <c:v>-0.86234620000000017</c:v>
                </c:pt>
                <c:pt idx="15">
                  <c:v>-0.85288550000000019</c:v>
                </c:pt>
                <c:pt idx="16">
                  <c:v>-0.84283349999999979</c:v>
                </c:pt>
                <c:pt idx="17">
                  <c:v>-0.83219770000000004</c:v>
                </c:pt>
                <c:pt idx="18">
                  <c:v>-0.82098579999999988</c:v>
                </c:pt>
                <c:pt idx="19">
                  <c:v>-0.80920609999999993</c:v>
                </c:pt>
                <c:pt idx="20">
                  <c:v>-0.79686730000000017</c:v>
                </c:pt>
                <c:pt idx="21">
                  <c:v>-0.78397840000000008</c:v>
                </c:pt>
                <c:pt idx="22">
                  <c:v>-0.77054879999999981</c:v>
                </c:pt>
                <c:pt idx="23">
                  <c:v>-0.75658830000000021</c:v>
                </c:pt>
                <c:pt idx="24">
                  <c:v>-0.74210710000000013</c:v>
                </c:pt>
                <c:pt idx="25">
                  <c:v>-0.72711559999999986</c:v>
                </c:pt>
                <c:pt idx="26">
                  <c:v>-0.71162459999999994</c:v>
                </c:pt>
                <c:pt idx="27">
                  <c:v>-0.69564540000000008</c:v>
                </c:pt>
                <c:pt idx="28">
                  <c:v>-0.67918920000000016</c:v>
                </c:pt>
                <c:pt idx="29">
                  <c:v>-0.6622678999999998</c:v>
                </c:pt>
                <c:pt idx="30">
                  <c:v>-0.64489360000000007</c:v>
                </c:pt>
                <c:pt idx="31">
                  <c:v>-0.62707859999999993</c:v>
                </c:pt>
                <c:pt idx="32">
                  <c:v>-0.60883550000000008</c:v>
                </c:pt>
                <c:pt idx="33">
                  <c:v>-0.59017710000000001</c:v>
                </c:pt>
                <c:pt idx="34">
                  <c:v>-0.57111670000000014</c:v>
                </c:pt>
                <c:pt idx="35">
                  <c:v>-0.55166749999999998</c:v>
                </c:pt>
                <c:pt idx="36">
                  <c:v>-0.53184330000000002</c:v>
                </c:pt>
                <c:pt idx="37">
                  <c:v>-0.51165769999999999</c:v>
                </c:pt>
                <c:pt idx="38">
                  <c:v>-0.49112489999999998</c:v>
                </c:pt>
                <c:pt idx="39">
                  <c:v>-0.47025910000000004</c:v>
                </c:pt>
                <c:pt idx="40">
                  <c:v>-0.44907469999999994</c:v>
                </c:pt>
                <c:pt idx="41">
                  <c:v>-0.42758629999999997</c:v>
                </c:pt>
                <c:pt idx="42">
                  <c:v>-0.40580879999999997</c:v>
                </c:pt>
                <c:pt idx="43">
                  <c:v>-0.3837569999999999</c:v>
                </c:pt>
                <c:pt idx="44">
                  <c:v>-0.36144609999999999</c:v>
                </c:pt>
                <c:pt idx="45">
                  <c:v>-0.33889130000000001</c:v>
                </c:pt>
                <c:pt idx="46">
                  <c:v>-0.31610800000000006</c:v>
                </c:pt>
                <c:pt idx="47">
                  <c:v>-0.29311160000000003</c:v>
                </c:pt>
                <c:pt idx="48">
                  <c:v>-0.26991790000000004</c:v>
                </c:pt>
                <c:pt idx="49">
                  <c:v>-0.24654240000000005</c:v>
                </c:pt>
                <c:pt idx="50">
                  <c:v>-0.22300110000000006</c:v>
                </c:pt>
                <c:pt idx="51">
                  <c:v>-0.19930979999999998</c:v>
                </c:pt>
                <c:pt idx="52">
                  <c:v>-0.17548450000000004</c:v>
                </c:pt>
                <c:pt idx="53">
                  <c:v>-0.15154120000000004</c:v>
                </c:pt>
                <c:pt idx="54">
                  <c:v>-0.1274959</c:v>
                </c:pt>
                <c:pt idx="55">
                  <c:v>-0.10336469999999998</c:v>
                </c:pt>
                <c:pt idx="56">
                  <c:v>-7.9163700000000059E-2</c:v>
                </c:pt>
                <c:pt idx="57">
                  <c:v>-5.4908699999999921E-2</c:v>
                </c:pt>
                <c:pt idx="58">
                  <c:v>-3.06149E-2</c:v>
                </c:pt>
                <c:pt idx="59">
                  <c:v>-6.2921000000000227E-3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10-8E45-962A-4A96C1B22BF2}"/>
            </c:ext>
          </c:extLst>
        </c:ser>
        <c:ser>
          <c:idx val="1"/>
          <c:order val="1"/>
          <c:tx>
            <c:strRef>
              <c:f>Enpk_muh!$D$1</c:f>
              <c:strCache>
                <c:ptCount val="1"/>
                <c:pt idx="0">
                  <c:v>EnCrSl-muh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Enpk_muh!$C$2:$C$122</c:f>
              <c:numCache>
                <c:formatCode>General</c:formatCode>
                <c:ptCount val="121"/>
                <c:pt idx="0">
                  <c:v>4.1666667000000001E-3</c:v>
                </c:pt>
                <c:pt idx="1">
                  <c:v>1.2500000000000001E-2</c:v>
                </c:pt>
                <c:pt idx="2">
                  <c:v>2.0833332999999999E-2</c:v>
                </c:pt>
                <c:pt idx="3">
                  <c:v>2.9166667E-2</c:v>
                </c:pt>
                <c:pt idx="4">
                  <c:v>3.7499999999999999E-2</c:v>
                </c:pt>
                <c:pt idx="5">
                  <c:v>4.5833332999999997E-2</c:v>
                </c:pt>
                <c:pt idx="6">
                  <c:v>5.4166667000000002E-2</c:v>
                </c:pt>
                <c:pt idx="7">
                  <c:v>6.25E-2</c:v>
                </c:pt>
                <c:pt idx="8">
                  <c:v>7.0833332999999998E-2</c:v>
                </c:pt>
                <c:pt idx="9">
                  <c:v>7.9166666999999996E-2</c:v>
                </c:pt>
                <c:pt idx="10">
                  <c:v>8.7499999999999994E-2</c:v>
                </c:pt>
                <c:pt idx="11">
                  <c:v>9.5833333000000007E-2</c:v>
                </c:pt>
                <c:pt idx="12">
                  <c:v>0.10416667</c:v>
                </c:pt>
                <c:pt idx="13">
                  <c:v>0.1125</c:v>
                </c:pt>
                <c:pt idx="14">
                  <c:v>0.12083333</c:v>
                </c:pt>
                <c:pt idx="15">
                  <c:v>0.12916667000000001</c:v>
                </c:pt>
                <c:pt idx="16">
                  <c:v>0.13750000000000001</c:v>
                </c:pt>
                <c:pt idx="17">
                  <c:v>0.14583333000000001</c:v>
                </c:pt>
                <c:pt idx="18">
                  <c:v>0.15416667000000001</c:v>
                </c:pt>
                <c:pt idx="19">
                  <c:v>0.16250000000000001</c:v>
                </c:pt>
                <c:pt idx="20">
                  <c:v>0.17083333000000001</c:v>
                </c:pt>
                <c:pt idx="21">
                  <c:v>0.17916667</c:v>
                </c:pt>
                <c:pt idx="22">
                  <c:v>0.1875</c:v>
                </c:pt>
                <c:pt idx="23">
                  <c:v>0.19583333</c:v>
                </c:pt>
                <c:pt idx="24">
                  <c:v>0.20416666999999999</c:v>
                </c:pt>
                <c:pt idx="25">
                  <c:v>0.21249999999999999</c:v>
                </c:pt>
                <c:pt idx="26">
                  <c:v>0.22083332999999999</c:v>
                </c:pt>
                <c:pt idx="27">
                  <c:v>0.22916666999999999</c:v>
                </c:pt>
                <c:pt idx="28">
                  <c:v>0.23749999999999999</c:v>
                </c:pt>
                <c:pt idx="29">
                  <c:v>0.24583332999999999</c:v>
                </c:pt>
                <c:pt idx="30">
                  <c:v>0.25416666999999998</c:v>
                </c:pt>
                <c:pt idx="31">
                  <c:v>0.26250000000000001</c:v>
                </c:pt>
                <c:pt idx="32">
                  <c:v>0.27083332999999998</c:v>
                </c:pt>
                <c:pt idx="33">
                  <c:v>0.27916667000000001</c:v>
                </c:pt>
                <c:pt idx="34">
                  <c:v>0.28749999999999998</c:v>
                </c:pt>
                <c:pt idx="35">
                  <c:v>0.29583333000000001</c:v>
                </c:pt>
                <c:pt idx="36">
                  <c:v>0.30416666999999997</c:v>
                </c:pt>
                <c:pt idx="37">
                  <c:v>0.3125</c:v>
                </c:pt>
                <c:pt idx="38">
                  <c:v>0.32083333000000003</c:v>
                </c:pt>
                <c:pt idx="39">
                  <c:v>0.32916666999999999</c:v>
                </c:pt>
                <c:pt idx="40">
                  <c:v>0.33750000000000002</c:v>
                </c:pt>
                <c:pt idx="41">
                  <c:v>0.34583332999999999</c:v>
                </c:pt>
                <c:pt idx="42">
                  <c:v>0.35416667000000002</c:v>
                </c:pt>
                <c:pt idx="43">
                  <c:v>0.36249999999999999</c:v>
                </c:pt>
                <c:pt idx="44">
                  <c:v>0.37083333000000002</c:v>
                </c:pt>
                <c:pt idx="45">
                  <c:v>0.37916666999999998</c:v>
                </c:pt>
                <c:pt idx="46">
                  <c:v>0.38750000000000001</c:v>
                </c:pt>
                <c:pt idx="47">
                  <c:v>0.39583332999999998</c:v>
                </c:pt>
                <c:pt idx="48">
                  <c:v>0.40416667000000001</c:v>
                </c:pt>
                <c:pt idx="49">
                  <c:v>0.41249999999999998</c:v>
                </c:pt>
                <c:pt idx="50">
                  <c:v>0.42083333000000001</c:v>
                </c:pt>
                <c:pt idx="51">
                  <c:v>0.42916666999999997</c:v>
                </c:pt>
                <c:pt idx="52">
                  <c:v>0.4375</c:v>
                </c:pt>
                <c:pt idx="53">
                  <c:v>0.44583333000000003</c:v>
                </c:pt>
                <c:pt idx="54">
                  <c:v>0.45416666999999999</c:v>
                </c:pt>
                <c:pt idx="55">
                  <c:v>0.46250000000000002</c:v>
                </c:pt>
                <c:pt idx="56">
                  <c:v>0.47083332999999999</c:v>
                </c:pt>
                <c:pt idx="57">
                  <c:v>0.47916667000000002</c:v>
                </c:pt>
                <c:pt idx="58">
                  <c:v>0.48749999999999999</c:v>
                </c:pt>
                <c:pt idx="59">
                  <c:v>0.49583333000000002</c:v>
                </c:pt>
                <c:pt idx="60">
                  <c:v>0.50416667000000004</c:v>
                </c:pt>
                <c:pt idx="61">
                  <c:v>0.51249999999999996</c:v>
                </c:pt>
                <c:pt idx="62">
                  <c:v>0.52083332999999998</c:v>
                </c:pt>
                <c:pt idx="63">
                  <c:v>0.52916666999999995</c:v>
                </c:pt>
                <c:pt idx="64">
                  <c:v>0.53749999999999998</c:v>
                </c:pt>
                <c:pt idx="65">
                  <c:v>0.54583333000000001</c:v>
                </c:pt>
                <c:pt idx="66">
                  <c:v>0.55416666999999997</c:v>
                </c:pt>
                <c:pt idx="67">
                  <c:v>0.5625</c:v>
                </c:pt>
                <c:pt idx="68">
                  <c:v>0.57083333000000003</c:v>
                </c:pt>
                <c:pt idx="69">
                  <c:v>0.57916666999999999</c:v>
                </c:pt>
                <c:pt idx="70">
                  <c:v>0.58750000000000002</c:v>
                </c:pt>
                <c:pt idx="71">
                  <c:v>0.59583333000000005</c:v>
                </c:pt>
                <c:pt idx="72">
                  <c:v>0.60416667000000002</c:v>
                </c:pt>
                <c:pt idx="73">
                  <c:v>0.61250000000000004</c:v>
                </c:pt>
                <c:pt idx="74">
                  <c:v>0.62083332999999996</c:v>
                </c:pt>
                <c:pt idx="75">
                  <c:v>0.62916667000000004</c:v>
                </c:pt>
                <c:pt idx="76">
                  <c:v>0.63749999999999996</c:v>
                </c:pt>
                <c:pt idx="77">
                  <c:v>0.64583332999999998</c:v>
                </c:pt>
                <c:pt idx="78">
                  <c:v>0.65416666999999995</c:v>
                </c:pt>
                <c:pt idx="79">
                  <c:v>0.66249999999999998</c:v>
                </c:pt>
                <c:pt idx="80">
                  <c:v>0.67083333000000001</c:v>
                </c:pt>
                <c:pt idx="81">
                  <c:v>0.67916666999999997</c:v>
                </c:pt>
                <c:pt idx="82">
                  <c:v>0.6875</c:v>
                </c:pt>
                <c:pt idx="83">
                  <c:v>0.69583333000000003</c:v>
                </c:pt>
                <c:pt idx="84">
                  <c:v>0.70416666999999999</c:v>
                </c:pt>
                <c:pt idx="85">
                  <c:v>0.71250000000000002</c:v>
                </c:pt>
                <c:pt idx="86">
                  <c:v>0.72083333000000005</c:v>
                </c:pt>
                <c:pt idx="87">
                  <c:v>0.72916667000000002</c:v>
                </c:pt>
                <c:pt idx="88">
                  <c:v>0.73750000000000004</c:v>
                </c:pt>
                <c:pt idx="89">
                  <c:v>0.74583332999999996</c:v>
                </c:pt>
                <c:pt idx="90">
                  <c:v>0.75416667000000004</c:v>
                </c:pt>
                <c:pt idx="91">
                  <c:v>0.76249999999999996</c:v>
                </c:pt>
                <c:pt idx="92">
                  <c:v>0.77083332999999998</c:v>
                </c:pt>
                <c:pt idx="93">
                  <c:v>0.77916666999999995</c:v>
                </c:pt>
                <c:pt idx="94">
                  <c:v>0.78749999999999998</c:v>
                </c:pt>
                <c:pt idx="95">
                  <c:v>0.79583333000000001</c:v>
                </c:pt>
                <c:pt idx="96">
                  <c:v>0.80416666999999997</c:v>
                </c:pt>
                <c:pt idx="97">
                  <c:v>0.8125</c:v>
                </c:pt>
                <c:pt idx="98">
                  <c:v>0.82083333000000003</c:v>
                </c:pt>
                <c:pt idx="99">
                  <c:v>0.82916666999999999</c:v>
                </c:pt>
                <c:pt idx="100">
                  <c:v>0.83750000000000002</c:v>
                </c:pt>
                <c:pt idx="101">
                  <c:v>0.84583333000000005</c:v>
                </c:pt>
                <c:pt idx="102">
                  <c:v>0.85416667000000002</c:v>
                </c:pt>
                <c:pt idx="103">
                  <c:v>0.86250000000000004</c:v>
                </c:pt>
                <c:pt idx="104">
                  <c:v>0.87083332999999996</c:v>
                </c:pt>
                <c:pt idx="105">
                  <c:v>0.87916667000000004</c:v>
                </c:pt>
                <c:pt idx="106">
                  <c:v>0.88749999999999996</c:v>
                </c:pt>
                <c:pt idx="107">
                  <c:v>0.89583332999999998</c:v>
                </c:pt>
                <c:pt idx="108">
                  <c:v>0.90416666999999995</c:v>
                </c:pt>
                <c:pt idx="109">
                  <c:v>0.91249999999999998</c:v>
                </c:pt>
                <c:pt idx="110">
                  <c:v>0.92083333000000001</c:v>
                </c:pt>
                <c:pt idx="111">
                  <c:v>0.92916666999999997</c:v>
                </c:pt>
                <c:pt idx="112">
                  <c:v>0.9375</c:v>
                </c:pt>
                <c:pt idx="113">
                  <c:v>0.94583333000000003</c:v>
                </c:pt>
                <c:pt idx="114">
                  <c:v>0.95416666999999999</c:v>
                </c:pt>
                <c:pt idx="115">
                  <c:v>0.96250000000000002</c:v>
                </c:pt>
                <c:pt idx="116">
                  <c:v>0.97083333000000005</c:v>
                </c:pt>
                <c:pt idx="117">
                  <c:v>0.97916667000000002</c:v>
                </c:pt>
                <c:pt idx="118">
                  <c:v>0.98750000000000004</c:v>
                </c:pt>
                <c:pt idx="119">
                  <c:v>0.99583332999999996</c:v>
                </c:pt>
                <c:pt idx="120">
                  <c:v>1.0041667000000001</c:v>
                </c:pt>
              </c:numCache>
            </c:numRef>
          </c:xVal>
          <c:yVal>
            <c:numRef>
              <c:f>Enpk_muh!$D$2:$D$122</c:f>
              <c:numCache>
                <c:formatCode>General</c:formatCode>
                <c:ptCount val="121"/>
                <c:pt idx="0">
                  <c:v>-2.6847483999999997</c:v>
                </c:pt>
                <c:pt idx="1">
                  <c:v>-2.6409376000000004</c:v>
                </c:pt>
                <c:pt idx="2">
                  <c:v>-2.5964649999999998</c:v>
                </c:pt>
                <c:pt idx="3">
                  <c:v>-2.5513385999999998</c:v>
                </c:pt>
                <c:pt idx="4">
                  <c:v>-2.5055672000000002</c:v>
                </c:pt>
                <c:pt idx="5">
                  <c:v>-2.4591603000000002</c:v>
                </c:pt>
                <c:pt idx="6">
                  <c:v>-2.4121282000000002</c:v>
                </c:pt>
                <c:pt idx="7">
                  <c:v>-2.3644820000000002</c:v>
                </c:pt>
                <c:pt idx="8">
                  <c:v>-2.3162334000000002</c:v>
                </c:pt>
                <c:pt idx="9">
                  <c:v>-2.2673953999999998</c:v>
                </c:pt>
                <c:pt idx="10">
                  <c:v>-2.2179815999999999</c:v>
                </c:pt>
                <c:pt idx="11">
                  <c:v>-2.1680066</c:v>
                </c:pt>
                <c:pt idx="12">
                  <c:v>-2.1174864000000002</c:v>
                </c:pt>
                <c:pt idx="13">
                  <c:v>-2.0664378000000001</c:v>
                </c:pt>
                <c:pt idx="14">
                  <c:v>-2.0148790000000001</c:v>
                </c:pt>
                <c:pt idx="15">
                  <c:v>-1.9628291999999998</c:v>
                </c:pt>
                <c:pt idx="16">
                  <c:v>-1.9103093000000002</c:v>
                </c:pt>
                <c:pt idx="17">
                  <c:v>-1.8573415</c:v>
                </c:pt>
                <c:pt idx="18">
                  <c:v>-1.8039494999999999</c:v>
                </c:pt>
                <c:pt idx="19">
                  <c:v>-1.7501587999999999</c:v>
                </c:pt>
                <c:pt idx="20">
                  <c:v>-1.6959965000000001</c:v>
                </c:pt>
                <c:pt idx="21">
                  <c:v>-1.6414917999999998</c:v>
                </c:pt>
                <c:pt idx="22">
                  <c:v>-1.5866758999999999</c:v>
                </c:pt>
                <c:pt idx="23">
                  <c:v>-1.5315821000000001</c:v>
                </c:pt>
                <c:pt idx="24">
                  <c:v>-1.4762463000000001</c:v>
                </c:pt>
                <c:pt idx="25">
                  <c:v>-1.4207067000000002</c:v>
                </c:pt>
                <c:pt idx="26">
                  <c:v>-1.3650045999999998</c:v>
                </c:pt>
                <c:pt idx="27">
                  <c:v>-1.3091840000000001</c:v>
                </c:pt>
                <c:pt idx="28">
                  <c:v>-1.2532923</c:v>
                </c:pt>
                <c:pt idx="29">
                  <c:v>-1.1973805999999998</c:v>
                </c:pt>
                <c:pt idx="30">
                  <c:v>-1.1415036000000001</c:v>
                </c:pt>
                <c:pt idx="31">
                  <c:v>-1.0857203000000002</c:v>
                </c:pt>
                <c:pt idx="32">
                  <c:v>-1.0300940999999999</c:v>
                </c:pt>
                <c:pt idx="33">
                  <c:v>-0.97469349999999988</c:v>
                </c:pt>
                <c:pt idx="34">
                  <c:v>-0.91959219999999986</c:v>
                </c:pt>
                <c:pt idx="35">
                  <c:v>-0.86486989999999997</c:v>
                </c:pt>
                <c:pt idx="36">
                  <c:v>-0.81061240000000012</c:v>
                </c:pt>
                <c:pt idx="37">
                  <c:v>-0.7569123000000002</c:v>
                </c:pt>
                <c:pt idx="38">
                  <c:v>-0.70386969999999982</c:v>
                </c:pt>
                <c:pt idx="39">
                  <c:v>-0.65159250000000002</c:v>
                </c:pt>
                <c:pt idx="40">
                  <c:v>-0.60019679999999997</c:v>
                </c:pt>
                <c:pt idx="41">
                  <c:v>-0.54980779999999996</c:v>
                </c:pt>
                <c:pt idx="42">
                  <c:v>-0.50056020000000001</c:v>
                </c:pt>
                <c:pt idx="43">
                  <c:v>-0.45259810000000011</c:v>
                </c:pt>
                <c:pt idx="44">
                  <c:v>-0.40607590000000005</c:v>
                </c:pt>
                <c:pt idx="45">
                  <c:v>-0.36115769999999991</c:v>
                </c:pt>
                <c:pt idx="46">
                  <c:v>-0.3180175999999999</c:v>
                </c:pt>
                <c:pt idx="47">
                  <c:v>-0.27683900000000006</c:v>
                </c:pt>
                <c:pt idx="48">
                  <c:v>-0.23781340000000006</c:v>
                </c:pt>
                <c:pt idx="49">
                  <c:v>-0.20113939999999997</c:v>
                </c:pt>
                <c:pt idx="50">
                  <c:v>-0.1670201</c:v>
                </c:pt>
                <c:pt idx="51">
                  <c:v>-0.13566089999999997</c:v>
                </c:pt>
                <c:pt idx="52">
                  <c:v>-0.10726590000000003</c:v>
                </c:pt>
                <c:pt idx="53">
                  <c:v>-8.2033699999999987E-2</c:v>
                </c:pt>
                <c:pt idx="54">
                  <c:v>-6.0153200000000018E-2</c:v>
                </c:pt>
                <c:pt idx="55">
                  <c:v>-4.1797899999999943E-2</c:v>
                </c:pt>
                <c:pt idx="56">
                  <c:v>-2.7121500000000021E-2</c:v>
                </c:pt>
                <c:pt idx="57">
                  <c:v>-1.6251900000000097E-2</c:v>
                </c:pt>
                <c:pt idx="58">
                  <c:v>-9.2872999999999983E-3</c:v>
                </c:pt>
                <c:pt idx="59">
                  <c:v>-6.2921000000000227E-3</c:v>
                </c:pt>
                <c:pt idx="60">
                  <c:v>-7.2943000000000868E-3</c:v>
                </c:pt>
                <c:pt idx="61">
                  <c:v>-1.228460000000009E-2</c:v>
                </c:pt>
                <c:pt idx="62">
                  <c:v>-2.1216499999999971E-2</c:v>
                </c:pt>
                <c:pt idx="63">
                  <c:v>-3.4008199999999933E-2</c:v>
                </c:pt>
                <c:pt idx="64">
                  <c:v>-5.0546200000000097E-2</c:v>
                </c:pt>
                <c:pt idx="65">
                  <c:v>-7.068910000000006E-2</c:v>
                </c:pt>
                <c:pt idx="66">
                  <c:v>-9.427260000000004E-2</c:v>
                </c:pt>
                <c:pt idx="67">
                  <c:v>-0.12111479999999997</c:v>
                </c:pt>
                <c:pt idx="68">
                  <c:v>-0.15102130000000002</c:v>
                </c:pt>
                <c:pt idx="69">
                  <c:v>-0.18379030000000007</c:v>
                </c:pt>
                <c:pt idx="70">
                  <c:v>-0.21921649999999993</c:v>
                </c:pt>
                <c:pt idx="71">
                  <c:v>-0.25709530000000003</c:v>
                </c:pt>
                <c:pt idx="72">
                  <c:v>-0.29722549999999992</c:v>
                </c:pt>
                <c:pt idx="73">
                  <c:v>-0.33941189999999999</c:v>
                </c:pt>
                <c:pt idx="74">
                  <c:v>-0.38346680000000011</c:v>
                </c:pt>
                <c:pt idx="75">
                  <c:v>-0.42921150000000008</c:v>
                </c:pt>
                <c:pt idx="76">
                  <c:v>-0.47647660000000003</c:v>
                </c:pt>
                <c:pt idx="77">
                  <c:v>-0.52510309999999993</c:v>
                </c:pt>
                <c:pt idx="78">
                  <c:v>-0.57494149999999999</c:v>
                </c:pt>
                <c:pt idx="79">
                  <c:v>-0.62585269999999982</c:v>
                </c:pt>
                <c:pt idx="80">
                  <c:v>-0.67770660000000005</c:v>
                </c:pt>
                <c:pt idx="81">
                  <c:v>-0.73038280000000011</c:v>
                </c:pt>
                <c:pt idx="82">
                  <c:v>-0.78376920000000005</c:v>
                </c:pt>
                <c:pt idx="83">
                  <c:v>-0.83776189999999984</c:v>
                </c:pt>
                <c:pt idx="84">
                  <c:v>-0.89226459999999985</c:v>
                </c:pt>
                <c:pt idx="85">
                  <c:v>-0.94718830000000009</c:v>
                </c:pt>
                <c:pt idx="86">
                  <c:v>-1.0024500999999999</c:v>
                </c:pt>
                <c:pt idx="87">
                  <c:v>-1.0579735000000001</c:v>
                </c:pt>
                <c:pt idx="88">
                  <c:v>-1.1136875000000002</c:v>
                </c:pt>
                <c:pt idx="89">
                  <c:v>-1.1695261000000001</c:v>
                </c:pt>
                <c:pt idx="90">
                  <c:v>-1.2254282000000001</c:v>
                </c:pt>
                <c:pt idx="91">
                  <c:v>-1.2813368999999999</c:v>
                </c:pt>
                <c:pt idx="92">
                  <c:v>-1.3371995000000001</c:v>
                </c:pt>
                <c:pt idx="93">
                  <c:v>-1.3929667000000001</c:v>
                </c:pt>
                <c:pt idx="94">
                  <c:v>-1.4485928000000001</c:v>
                </c:pt>
                <c:pt idx="95">
                  <c:v>-1.5040353</c:v>
                </c:pt>
                <c:pt idx="96">
                  <c:v>-1.5592545000000002</c:v>
                </c:pt>
                <c:pt idx="97">
                  <c:v>-1.6142132</c:v>
                </c:pt>
                <c:pt idx="98">
                  <c:v>-1.6688768999999999</c:v>
                </c:pt>
                <c:pt idx="99">
                  <c:v>-1.7232135</c:v>
                </c:pt>
                <c:pt idx="100">
                  <c:v>-1.7771927000000001</c:v>
                </c:pt>
                <c:pt idx="101">
                  <c:v>-1.8307864</c:v>
                </c:pt>
                <c:pt idx="102">
                  <c:v>-1.8839682999999998</c:v>
                </c:pt>
                <c:pt idx="103">
                  <c:v>-1.9367139</c:v>
                </c:pt>
                <c:pt idx="104">
                  <c:v>-1.9890002</c:v>
                </c:pt>
                <c:pt idx="105">
                  <c:v>-2.0408056999999999</c:v>
                </c:pt>
                <c:pt idx="106">
                  <c:v>-2.0921104000000001</c:v>
                </c:pt>
                <c:pt idx="107">
                  <c:v>-2.1428954999999998</c:v>
                </c:pt>
                <c:pt idx="108">
                  <c:v>-2.1931436</c:v>
                </c:pt>
                <c:pt idx="109">
                  <c:v>-2.2428382999999998</c:v>
                </c:pt>
                <c:pt idx="110">
                  <c:v>-2.2919643999999999</c:v>
                </c:pt>
                <c:pt idx="111">
                  <c:v>-2.3405076999999999</c:v>
                </c:pt>
                <c:pt idx="112">
                  <c:v>-2.3884549000000002</c:v>
                </c:pt>
                <c:pt idx="113">
                  <c:v>-2.4357937000000001</c:v>
                </c:pt>
                <c:pt idx="114">
                  <c:v>-2.4825127999999999</c:v>
                </c:pt>
                <c:pt idx="115">
                  <c:v>-2.5286013000000001</c:v>
                </c:pt>
                <c:pt idx="116">
                  <c:v>-2.5740495999999999</c:v>
                </c:pt>
                <c:pt idx="117">
                  <c:v>-2.6188483999999996</c:v>
                </c:pt>
                <c:pt idx="118">
                  <c:v>-2.6629891999999997</c:v>
                </c:pt>
                <c:pt idx="119">
                  <c:v>-2.7064642999999999</c:v>
                </c:pt>
                <c:pt idx="120">
                  <c:v>-2.7492664999999996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10-8E45-962A-4A96C1B22BF2}"/>
            </c:ext>
          </c:extLst>
        </c:ser>
        <c:ser>
          <c:idx val="6"/>
          <c:order val="2"/>
          <c:tx>
            <c:strRef>
              <c:f>Enpk_muh!$E$1</c:f>
              <c:strCache>
                <c:ptCount val="1"/>
                <c:pt idx="0">
                  <c:v>EnClSr-muh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Enpk_muh!$C$2:$C$122</c:f>
              <c:numCache>
                <c:formatCode>General</c:formatCode>
                <c:ptCount val="121"/>
                <c:pt idx="0">
                  <c:v>4.1666667000000001E-3</c:v>
                </c:pt>
                <c:pt idx="1">
                  <c:v>1.2500000000000001E-2</c:v>
                </c:pt>
                <c:pt idx="2">
                  <c:v>2.0833332999999999E-2</c:v>
                </c:pt>
                <c:pt idx="3">
                  <c:v>2.9166667E-2</c:v>
                </c:pt>
                <c:pt idx="4">
                  <c:v>3.7499999999999999E-2</c:v>
                </c:pt>
                <c:pt idx="5">
                  <c:v>4.5833332999999997E-2</c:v>
                </c:pt>
                <c:pt idx="6">
                  <c:v>5.4166667000000002E-2</c:v>
                </c:pt>
                <c:pt idx="7">
                  <c:v>6.25E-2</c:v>
                </c:pt>
                <c:pt idx="8">
                  <c:v>7.0833332999999998E-2</c:v>
                </c:pt>
                <c:pt idx="9">
                  <c:v>7.9166666999999996E-2</c:v>
                </c:pt>
                <c:pt idx="10">
                  <c:v>8.7499999999999994E-2</c:v>
                </c:pt>
                <c:pt idx="11">
                  <c:v>9.5833333000000007E-2</c:v>
                </c:pt>
                <c:pt idx="12">
                  <c:v>0.10416667</c:v>
                </c:pt>
                <c:pt idx="13">
                  <c:v>0.1125</c:v>
                </c:pt>
                <c:pt idx="14">
                  <c:v>0.12083333</c:v>
                </c:pt>
                <c:pt idx="15">
                  <c:v>0.12916667000000001</c:v>
                </c:pt>
                <c:pt idx="16">
                  <c:v>0.13750000000000001</c:v>
                </c:pt>
                <c:pt idx="17">
                  <c:v>0.14583333000000001</c:v>
                </c:pt>
                <c:pt idx="18">
                  <c:v>0.15416667000000001</c:v>
                </c:pt>
                <c:pt idx="19">
                  <c:v>0.16250000000000001</c:v>
                </c:pt>
                <c:pt idx="20">
                  <c:v>0.17083333000000001</c:v>
                </c:pt>
                <c:pt idx="21">
                  <c:v>0.17916667</c:v>
                </c:pt>
                <c:pt idx="22">
                  <c:v>0.1875</c:v>
                </c:pt>
                <c:pt idx="23">
                  <c:v>0.19583333</c:v>
                </c:pt>
                <c:pt idx="24">
                  <c:v>0.20416666999999999</c:v>
                </c:pt>
                <c:pt idx="25">
                  <c:v>0.21249999999999999</c:v>
                </c:pt>
                <c:pt idx="26">
                  <c:v>0.22083332999999999</c:v>
                </c:pt>
                <c:pt idx="27">
                  <c:v>0.22916666999999999</c:v>
                </c:pt>
                <c:pt idx="28">
                  <c:v>0.23749999999999999</c:v>
                </c:pt>
                <c:pt idx="29">
                  <c:v>0.24583332999999999</c:v>
                </c:pt>
                <c:pt idx="30">
                  <c:v>0.25416666999999998</c:v>
                </c:pt>
                <c:pt idx="31">
                  <c:v>0.26250000000000001</c:v>
                </c:pt>
                <c:pt idx="32">
                  <c:v>0.27083332999999998</c:v>
                </c:pt>
                <c:pt idx="33">
                  <c:v>0.27916667000000001</c:v>
                </c:pt>
                <c:pt idx="34">
                  <c:v>0.28749999999999998</c:v>
                </c:pt>
                <c:pt idx="35">
                  <c:v>0.29583333000000001</c:v>
                </c:pt>
                <c:pt idx="36">
                  <c:v>0.30416666999999997</c:v>
                </c:pt>
                <c:pt idx="37">
                  <c:v>0.3125</c:v>
                </c:pt>
                <c:pt idx="38">
                  <c:v>0.32083333000000003</c:v>
                </c:pt>
                <c:pt idx="39">
                  <c:v>0.32916666999999999</c:v>
                </c:pt>
                <c:pt idx="40">
                  <c:v>0.33750000000000002</c:v>
                </c:pt>
                <c:pt idx="41">
                  <c:v>0.34583332999999999</c:v>
                </c:pt>
                <c:pt idx="42">
                  <c:v>0.35416667000000002</c:v>
                </c:pt>
                <c:pt idx="43">
                  <c:v>0.36249999999999999</c:v>
                </c:pt>
                <c:pt idx="44">
                  <c:v>0.37083333000000002</c:v>
                </c:pt>
                <c:pt idx="45">
                  <c:v>0.37916666999999998</c:v>
                </c:pt>
                <c:pt idx="46">
                  <c:v>0.38750000000000001</c:v>
                </c:pt>
                <c:pt idx="47">
                  <c:v>0.39583332999999998</c:v>
                </c:pt>
                <c:pt idx="48">
                  <c:v>0.40416667000000001</c:v>
                </c:pt>
                <c:pt idx="49">
                  <c:v>0.41249999999999998</c:v>
                </c:pt>
                <c:pt idx="50">
                  <c:v>0.42083333000000001</c:v>
                </c:pt>
                <c:pt idx="51">
                  <c:v>0.42916666999999997</c:v>
                </c:pt>
                <c:pt idx="52">
                  <c:v>0.4375</c:v>
                </c:pt>
                <c:pt idx="53">
                  <c:v>0.44583333000000003</c:v>
                </c:pt>
                <c:pt idx="54">
                  <c:v>0.45416666999999999</c:v>
                </c:pt>
                <c:pt idx="55">
                  <c:v>0.46250000000000002</c:v>
                </c:pt>
                <c:pt idx="56">
                  <c:v>0.47083332999999999</c:v>
                </c:pt>
                <c:pt idx="57">
                  <c:v>0.47916667000000002</c:v>
                </c:pt>
                <c:pt idx="58">
                  <c:v>0.48749999999999999</c:v>
                </c:pt>
                <c:pt idx="59">
                  <c:v>0.49583333000000002</c:v>
                </c:pt>
                <c:pt idx="60">
                  <c:v>0.50416667000000004</c:v>
                </c:pt>
                <c:pt idx="61">
                  <c:v>0.51249999999999996</c:v>
                </c:pt>
                <c:pt idx="62">
                  <c:v>0.52083332999999998</c:v>
                </c:pt>
                <c:pt idx="63">
                  <c:v>0.52916666999999995</c:v>
                </c:pt>
                <c:pt idx="64">
                  <c:v>0.53749999999999998</c:v>
                </c:pt>
                <c:pt idx="65">
                  <c:v>0.54583333000000001</c:v>
                </c:pt>
                <c:pt idx="66">
                  <c:v>0.55416666999999997</c:v>
                </c:pt>
                <c:pt idx="67">
                  <c:v>0.5625</c:v>
                </c:pt>
                <c:pt idx="68">
                  <c:v>0.57083333000000003</c:v>
                </c:pt>
                <c:pt idx="69">
                  <c:v>0.57916666999999999</c:v>
                </c:pt>
                <c:pt idx="70">
                  <c:v>0.58750000000000002</c:v>
                </c:pt>
                <c:pt idx="71">
                  <c:v>0.59583333000000005</c:v>
                </c:pt>
                <c:pt idx="72">
                  <c:v>0.60416667000000002</c:v>
                </c:pt>
                <c:pt idx="73">
                  <c:v>0.61250000000000004</c:v>
                </c:pt>
                <c:pt idx="74">
                  <c:v>0.62083332999999996</c:v>
                </c:pt>
                <c:pt idx="75">
                  <c:v>0.62916667000000004</c:v>
                </c:pt>
                <c:pt idx="76">
                  <c:v>0.63749999999999996</c:v>
                </c:pt>
                <c:pt idx="77">
                  <c:v>0.64583332999999998</c:v>
                </c:pt>
                <c:pt idx="78">
                  <c:v>0.65416666999999995</c:v>
                </c:pt>
                <c:pt idx="79">
                  <c:v>0.66249999999999998</c:v>
                </c:pt>
                <c:pt idx="80">
                  <c:v>0.67083333000000001</c:v>
                </c:pt>
                <c:pt idx="81">
                  <c:v>0.67916666999999997</c:v>
                </c:pt>
                <c:pt idx="82">
                  <c:v>0.6875</c:v>
                </c:pt>
                <c:pt idx="83">
                  <c:v>0.69583333000000003</c:v>
                </c:pt>
                <c:pt idx="84">
                  <c:v>0.70416666999999999</c:v>
                </c:pt>
                <c:pt idx="85">
                  <c:v>0.71250000000000002</c:v>
                </c:pt>
                <c:pt idx="86">
                  <c:v>0.72083333000000005</c:v>
                </c:pt>
                <c:pt idx="87">
                  <c:v>0.72916667000000002</c:v>
                </c:pt>
                <c:pt idx="88">
                  <c:v>0.73750000000000004</c:v>
                </c:pt>
                <c:pt idx="89">
                  <c:v>0.74583332999999996</c:v>
                </c:pt>
                <c:pt idx="90">
                  <c:v>0.75416667000000004</c:v>
                </c:pt>
                <c:pt idx="91">
                  <c:v>0.76249999999999996</c:v>
                </c:pt>
                <c:pt idx="92">
                  <c:v>0.77083332999999998</c:v>
                </c:pt>
                <c:pt idx="93">
                  <c:v>0.77916666999999995</c:v>
                </c:pt>
                <c:pt idx="94">
                  <c:v>0.78749999999999998</c:v>
                </c:pt>
                <c:pt idx="95">
                  <c:v>0.79583333000000001</c:v>
                </c:pt>
                <c:pt idx="96">
                  <c:v>0.80416666999999997</c:v>
                </c:pt>
                <c:pt idx="97">
                  <c:v>0.8125</c:v>
                </c:pt>
                <c:pt idx="98">
                  <c:v>0.82083333000000003</c:v>
                </c:pt>
                <c:pt idx="99">
                  <c:v>0.82916666999999999</c:v>
                </c:pt>
                <c:pt idx="100">
                  <c:v>0.83750000000000002</c:v>
                </c:pt>
                <c:pt idx="101">
                  <c:v>0.84583333000000005</c:v>
                </c:pt>
                <c:pt idx="102">
                  <c:v>0.85416667000000002</c:v>
                </c:pt>
                <c:pt idx="103">
                  <c:v>0.86250000000000004</c:v>
                </c:pt>
                <c:pt idx="104">
                  <c:v>0.87083332999999996</c:v>
                </c:pt>
                <c:pt idx="105">
                  <c:v>0.87916667000000004</c:v>
                </c:pt>
                <c:pt idx="106">
                  <c:v>0.88749999999999996</c:v>
                </c:pt>
                <c:pt idx="107">
                  <c:v>0.89583332999999998</c:v>
                </c:pt>
                <c:pt idx="108">
                  <c:v>0.90416666999999995</c:v>
                </c:pt>
                <c:pt idx="109">
                  <c:v>0.91249999999999998</c:v>
                </c:pt>
                <c:pt idx="110">
                  <c:v>0.92083333000000001</c:v>
                </c:pt>
                <c:pt idx="111">
                  <c:v>0.92916666999999997</c:v>
                </c:pt>
                <c:pt idx="112">
                  <c:v>0.9375</c:v>
                </c:pt>
                <c:pt idx="113">
                  <c:v>0.94583333000000003</c:v>
                </c:pt>
                <c:pt idx="114">
                  <c:v>0.95416666999999999</c:v>
                </c:pt>
                <c:pt idx="115">
                  <c:v>0.96250000000000002</c:v>
                </c:pt>
                <c:pt idx="116">
                  <c:v>0.97083333000000005</c:v>
                </c:pt>
                <c:pt idx="117">
                  <c:v>0.97916667000000002</c:v>
                </c:pt>
                <c:pt idx="118">
                  <c:v>0.98750000000000004</c:v>
                </c:pt>
                <c:pt idx="119">
                  <c:v>0.99583332999999996</c:v>
                </c:pt>
                <c:pt idx="120">
                  <c:v>1.0041667000000001</c:v>
                </c:pt>
              </c:numCache>
            </c:numRef>
          </c:xVal>
          <c:yVal>
            <c:numRef>
              <c:f>Enpk_muh!$E$2:$E$122</c:f>
              <c:numCache>
                <c:formatCode>General</c:formatCode>
                <c:ptCount val="121"/>
                <c:pt idx="0">
                  <c:v>-2.7278897</c:v>
                </c:pt>
                <c:pt idx="1">
                  <c:v>-2.7703548000000002</c:v>
                </c:pt>
                <c:pt idx="2">
                  <c:v>-2.8121372</c:v>
                </c:pt>
                <c:pt idx="3">
                  <c:v>-2.8532312000000002</c:v>
                </c:pt>
                <c:pt idx="4">
                  <c:v>-2.8936313999999999</c:v>
                </c:pt>
                <c:pt idx="5">
                  <c:v>-2.9333331</c:v>
                </c:pt>
                <c:pt idx="6">
                  <c:v>-2.9723317000000002</c:v>
                </c:pt>
                <c:pt idx="7">
                  <c:v>-3.0106234999999999</c:v>
                </c:pt>
                <c:pt idx="8">
                  <c:v>-3.0482048000000002</c:v>
                </c:pt>
                <c:pt idx="9">
                  <c:v>-3.0850724</c:v>
                </c:pt>
                <c:pt idx="10">
                  <c:v>-3.1212234999999997</c:v>
                </c:pt>
                <c:pt idx="11">
                  <c:v>-3.1566556000000001</c:v>
                </c:pt>
                <c:pt idx="12">
                  <c:v>-3.1913665000000004</c:v>
                </c:pt>
                <c:pt idx="13">
                  <c:v>-3.2253542000000004</c:v>
                </c:pt>
                <c:pt idx="14">
                  <c:v>-3.2586172000000002</c:v>
                </c:pt>
                <c:pt idx="15">
                  <c:v>-3.2911540000000001</c:v>
                </c:pt>
                <c:pt idx="16">
                  <c:v>-3.3229636</c:v>
                </c:pt>
                <c:pt idx="17">
                  <c:v>-3.3540449000000003</c:v>
                </c:pt>
                <c:pt idx="18">
                  <c:v>-3.3843973000000003</c:v>
                </c:pt>
                <c:pt idx="19">
                  <c:v>-3.4140203000000002</c:v>
                </c:pt>
                <c:pt idx="20">
                  <c:v>-3.4429133999999997</c:v>
                </c:pt>
                <c:pt idx="21">
                  <c:v>-3.4710763999999998</c:v>
                </c:pt>
                <c:pt idx="22">
                  <c:v>-3.4985094000000001</c:v>
                </c:pt>
                <c:pt idx="23">
                  <c:v>-3.5252123999999996</c:v>
                </c:pt>
                <c:pt idx="24">
                  <c:v>-3.5511855999999997</c:v>
                </c:pt>
                <c:pt idx="25">
                  <c:v>-3.5764292999999996</c:v>
                </c:pt>
                <c:pt idx="26">
                  <c:v>-3.6009439000000003</c:v>
                </c:pt>
                <c:pt idx="27">
                  <c:v>-3.62473</c:v>
                </c:pt>
                <c:pt idx="28">
                  <c:v>-3.6477881000000001</c:v>
                </c:pt>
                <c:pt idx="29">
                  <c:v>-3.6701190000000001</c:v>
                </c:pt>
                <c:pt idx="30">
                  <c:v>-3.6917231999999998</c:v>
                </c:pt>
                <c:pt idx="31">
                  <c:v>-3.7126015999999997</c:v>
                </c:pt>
                <c:pt idx="32">
                  <c:v>-3.7327549999999996</c:v>
                </c:pt>
                <c:pt idx="33">
                  <c:v>-3.7521843000000001</c:v>
                </c:pt>
                <c:pt idx="34">
                  <c:v>-3.7708901999999997</c:v>
                </c:pt>
                <c:pt idx="35">
                  <c:v>-3.7888737999999997</c:v>
                </c:pt>
                <c:pt idx="36">
                  <c:v>-3.806136</c:v>
                </c:pt>
                <c:pt idx="37">
                  <c:v>-3.8226776</c:v>
                </c:pt>
                <c:pt idx="38">
                  <c:v>-3.8384997000000003</c:v>
                </c:pt>
                <c:pt idx="39">
                  <c:v>-3.8536030000000001</c:v>
                </c:pt>
                <c:pt idx="40">
                  <c:v>-3.8679887000000002</c:v>
                </c:pt>
                <c:pt idx="41">
                  <c:v>-3.8816574000000004</c:v>
                </c:pt>
                <c:pt idx="42">
                  <c:v>-3.8946102000000002</c:v>
                </c:pt>
                <c:pt idx="43">
                  <c:v>-3.9068479000000003</c:v>
                </c:pt>
                <c:pt idx="44">
                  <c:v>-3.9183714000000003</c:v>
                </c:pt>
                <c:pt idx="45">
                  <c:v>-3.9291814999999999</c:v>
                </c:pt>
                <c:pt idx="46">
                  <c:v>-3.9392787999999999</c:v>
                </c:pt>
                <c:pt idx="47">
                  <c:v>-3.9486643000000003</c:v>
                </c:pt>
                <c:pt idx="48">
                  <c:v>-3.9573385000000001</c:v>
                </c:pt>
                <c:pt idx="49">
                  <c:v>-3.9653022000000004</c:v>
                </c:pt>
                <c:pt idx="50">
                  <c:v>-3.9725559000000001</c:v>
                </c:pt>
                <c:pt idx="51">
                  <c:v>-3.9791003000000003</c:v>
                </c:pt>
                <c:pt idx="52">
                  <c:v>-3.9849358000000001</c:v>
                </c:pt>
                <c:pt idx="53">
                  <c:v>-3.9900629000000003</c:v>
                </c:pt>
                <c:pt idx="54">
                  <c:v>-3.9944821000000004</c:v>
                </c:pt>
                <c:pt idx="55">
                  <c:v>-3.9981936</c:v>
                </c:pt>
                <c:pt idx="56">
                  <c:v>-4.0011977999999999</c:v>
                </c:pt>
                <c:pt idx="57">
                  <c:v>-4.0034948999999997</c:v>
                </c:pt>
                <c:pt idx="58">
                  <c:v>-4.0050851999999999</c:v>
                </c:pt>
                <c:pt idx="59">
                  <c:v>-4.0059687000000004</c:v>
                </c:pt>
                <c:pt idx="60">
                  <c:v>-4.0061456</c:v>
                </c:pt>
                <c:pt idx="61">
                  <c:v>-4.0056157999999993</c:v>
                </c:pt>
                <c:pt idx="62">
                  <c:v>-4.0043793000000001</c:v>
                </c:pt>
                <c:pt idx="63">
                  <c:v>-4.0024359999999994</c:v>
                </c:pt>
                <c:pt idx="64">
                  <c:v>-3.9997856999999999</c:v>
                </c:pt>
                <c:pt idx="65">
                  <c:v>-3.9964283000000003</c:v>
                </c:pt>
                <c:pt idx="66">
                  <c:v>-3.9923633999999999</c:v>
                </c:pt>
                <c:pt idx="67">
                  <c:v>-3.9875908</c:v>
                </c:pt>
                <c:pt idx="68">
                  <c:v>-3.98211</c:v>
                </c:pt>
                <c:pt idx="69">
                  <c:v>-3.9759205000000004</c:v>
                </c:pt>
                <c:pt idx="70">
                  <c:v>-3.9690220000000003</c:v>
                </c:pt>
                <c:pt idx="71">
                  <c:v>-3.9614138000000003</c:v>
                </c:pt>
                <c:pt idx="72">
                  <c:v>-3.9530954</c:v>
                </c:pt>
                <c:pt idx="73">
                  <c:v>-3.9440661000000001</c:v>
                </c:pt>
                <c:pt idx="74">
                  <c:v>-3.9343252999999998</c:v>
                </c:pt>
                <c:pt idx="75">
                  <c:v>-3.9238722000000004</c:v>
                </c:pt>
                <c:pt idx="76">
                  <c:v>-3.9127060999999999</c:v>
                </c:pt>
                <c:pt idx="77">
                  <c:v>-3.9008261999999996</c:v>
                </c:pt>
                <c:pt idx="78">
                  <c:v>-3.8882315999999997</c:v>
                </c:pt>
                <c:pt idx="79">
                  <c:v>-3.8749214999999997</c:v>
                </c:pt>
                <c:pt idx="80">
                  <c:v>-3.8608951</c:v>
                </c:pt>
                <c:pt idx="81">
                  <c:v>-3.8461513999999997</c:v>
                </c:pt>
                <c:pt idx="82">
                  <c:v>-3.8306894999999996</c:v>
                </c:pt>
                <c:pt idx="83">
                  <c:v>-3.8145085000000001</c:v>
                </c:pt>
                <c:pt idx="84">
                  <c:v>-3.7976074</c:v>
                </c:pt>
                <c:pt idx="85">
                  <c:v>-3.7799853999999997</c:v>
                </c:pt>
                <c:pt idx="86">
                  <c:v>-3.7616415000000001</c:v>
                </c:pt>
                <c:pt idx="87">
                  <c:v>-3.7425748000000003</c:v>
                </c:pt>
                <c:pt idx="88">
                  <c:v>-3.7227844999999999</c:v>
                </c:pt>
                <c:pt idx="89">
                  <c:v>-3.7022695000000003</c:v>
                </c:pt>
                <c:pt idx="90">
                  <c:v>-3.6810291999999998</c:v>
                </c:pt>
                <c:pt idx="91">
                  <c:v>-3.6590627999999996</c:v>
                </c:pt>
                <c:pt idx="92">
                  <c:v>-3.6363694</c:v>
                </c:pt>
                <c:pt idx="93">
                  <c:v>-3.6129484000000001</c:v>
                </c:pt>
                <c:pt idx="94">
                  <c:v>-3.5887990999999997</c:v>
                </c:pt>
                <c:pt idx="95">
                  <c:v>-3.5639211000000004</c:v>
                </c:pt>
                <c:pt idx="96">
                  <c:v>-3.5383137999999996</c:v>
                </c:pt>
                <c:pt idx="97">
                  <c:v>-3.5119770000000003</c:v>
                </c:pt>
                <c:pt idx="98">
                  <c:v>-3.4849102000000003</c:v>
                </c:pt>
                <c:pt idx="99">
                  <c:v>-3.4571134999999997</c:v>
                </c:pt>
                <c:pt idx="100">
                  <c:v>-3.4285865999999996</c:v>
                </c:pt>
                <c:pt idx="101">
                  <c:v>-3.3993299000000001</c:v>
                </c:pt>
                <c:pt idx="102">
                  <c:v>-3.3693436000000001</c:v>
                </c:pt>
                <c:pt idx="103">
                  <c:v>-3.3386280000000004</c:v>
                </c:pt>
                <c:pt idx="104">
                  <c:v>-3.3071838999999996</c:v>
                </c:pt>
                <c:pt idx="105">
                  <c:v>-3.2750119999999998</c:v>
                </c:pt>
                <c:pt idx="106">
                  <c:v>-3.2421134999999999</c:v>
                </c:pt>
                <c:pt idx="107">
                  <c:v>-3.2084895000000002</c:v>
                </c:pt>
                <c:pt idx="108">
                  <c:v>-3.1741414999999997</c:v>
                </c:pt>
                <c:pt idx="109">
                  <c:v>-3.1390714000000002</c:v>
                </c:pt>
                <c:pt idx="110">
                  <c:v>-3.1032810999999998</c:v>
                </c:pt>
                <c:pt idx="111">
                  <c:v>-3.0667731000000003</c:v>
                </c:pt>
                <c:pt idx="112">
                  <c:v>-3.02955</c:v>
                </c:pt>
                <c:pt idx="113">
                  <c:v>-2.9916148000000002</c:v>
                </c:pt>
                <c:pt idx="114">
                  <c:v>-2.9529707999999997</c:v>
                </c:pt>
                <c:pt idx="115">
                  <c:v>-2.9136219000000003</c:v>
                </c:pt>
                <c:pt idx="116">
                  <c:v>-2.8735722000000004</c:v>
                </c:pt>
                <c:pt idx="117">
                  <c:v>-2.8328263000000002</c:v>
                </c:pt>
                <c:pt idx="118">
                  <c:v>-2.7913891999999998</c:v>
                </c:pt>
                <c:pt idx="119">
                  <c:v>-2.7492664999999996</c:v>
                </c:pt>
                <c:pt idx="120">
                  <c:v>-2.7064642999999999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10-8E45-962A-4A96C1B22BF2}"/>
            </c:ext>
          </c:extLst>
        </c:ser>
        <c:ser>
          <c:idx val="4"/>
          <c:order val="3"/>
          <c:tx>
            <c:strRef>
              <c:f>Enpk_muh!$F$1</c:f>
              <c:strCache>
                <c:ptCount val="1"/>
                <c:pt idx="0">
                  <c:v>EbnC3Sa-muh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Enpk_muh!$C$2:$C$122</c:f>
              <c:numCache>
                <c:formatCode>General</c:formatCode>
                <c:ptCount val="121"/>
                <c:pt idx="0">
                  <c:v>4.1666667000000001E-3</c:v>
                </c:pt>
                <c:pt idx="1">
                  <c:v>1.2500000000000001E-2</c:v>
                </c:pt>
                <c:pt idx="2">
                  <c:v>2.0833332999999999E-2</c:v>
                </c:pt>
                <c:pt idx="3">
                  <c:v>2.9166667E-2</c:v>
                </c:pt>
                <c:pt idx="4">
                  <c:v>3.7499999999999999E-2</c:v>
                </c:pt>
                <c:pt idx="5">
                  <c:v>4.5833332999999997E-2</c:v>
                </c:pt>
                <c:pt idx="6">
                  <c:v>5.4166667000000002E-2</c:v>
                </c:pt>
                <c:pt idx="7">
                  <c:v>6.25E-2</c:v>
                </c:pt>
                <c:pt idx="8">
                  <c:v>7.0833332999999998E-2</c:v>
                </c:pt>
                <c:pt idx="9">
                  <c:v>7.9166666999999996E-2</c:v>
                </c:pt>
                <c:pt idx="10">
                  <c:v>8.7499999999999994E-2</c:v>
                </c:pt>
                <c:pt idx="11">
                  <c:v>9.5833333000000007E-2</c:v>
                </c:pt>
                <c:pt idx="12">
                  <c:v>0.10416667</c:v>
                </c:pt>
                <c:pt idx="13">
                  <c:v>0.1125</c:v>
                </c:pt>
                <c:pt idx="14">
                  <c:v>0.12083333</c:v>
                </c:pt>
                <c:pt idx="15">
                  <c:v>0.12916667000000001</c:v>
                </c:pt>
                <c:pt idx="16">
                  <c:v>0.13750000000000001</c:v>
                </c:pt>
                <c:pt idx="17">
                  <c:v>0.14583333000000001</c:v>
                </c:pt>
                <c:pt idx="18">
                  <c:v>0.15416667000000001</c:v>
                </c:pt>
                <c:pt idx="19">
                  <c:v>0.16250000000000001</c:v>
                </c:pt>
                <c:pt idx="20">
                  <c:v>0.17083333000000001</c:v>
                </c:pt>
                <c:pt idx="21">
                  <c:v>0.17916667</c:v>
                </c:pt>
                <c:pt idx="22">
                  <c:v>0.1875</c:v>
                </c:pt>
                <c:pt idx="23">
                  <c:v>0.19583333</c:v>
                </c:pt>
                <c:pt idx="24">
                  <c:v>0.20416666999999999</c:v>
                </c:pt>
                <c:pt idx="25">
                  <c:v>0.21249999999999999</c:v>
                </c:pt>
                <c:pt idx="26">
                  <c:v>0.22083332999999999</c:v>
                </c:pt>
                <c:pt idx="27">
                  <c:v>0.22916666999999999</c:v>
                </c:pt>
                <c:pt idx="28">
                  <c:v>0.23749999999999999</c:v>
                </c:pt>
                <c:pt idx="29">
                  <c:v>0.24583332999999999</c:v>
                </c:pt>
                <c:pt idx="30">
                  <c:v>0.25416666999999998</c:v>
                </c:pt>
                <c:pt idx="31">
                  <c:v>0.26250000000000001</c:v>
                </c:pt>
                <c:pt idx="32">
                  <c:v>0.27083332999999998</c:v>
                </c:pt>
                <c:pt idx="33">
                  <c:v>0.27916667000000001</c:v>
                </c:pt>
                <c:pt idx="34">
                  <c:v>0.28749999999999998</c:v>
                </c:pt>
                <c:pt idx="35">
                  <c:v>0.29583333000000001</c:v>
                </c:pt>
                <c:pt idx="36">
                  <c:v>0.30416666999999997</c:v>
                </c:pt>
                <c:pt idx="37">
                  <c:v>0.3125</c:v>
                </c:pt>
                <c:pt idx="38">
                  <c:v>0.32083333000000003</c:v>
                </c:pt>
                <c:pt idx="39">
                  <c:v>0.32916666999999999</c:v>
                </c:pt>
                <c:pt idx="40">
                  <c:v>0.33750000000000002</c:v>
                </c:pt>
                <c:pt idx="41">
                  <c:v>0.34583332999999999</c:v>
                </c:pt>
                <c:pt idx="42">
                  <c:v>0.35416667000000002</c:v>
                </c:pt>
                <c:pt idx="43">
                  <c:v>0.36249999999999999</c:v>
                </c:pt>
                <c:pt idx="44">
                  <c:v>0.37083333000000002</c:v>
                </c:pt>
                <c:pt idx="45">
                  <c:v>0.37916666999999998</c:v>
                </c:pt>
                <c:pt idx="46">
                  <c:v>0.38750000000000001</c:v>
                </c:pt>
                <c:pt idx="47">
                  <c:v>0.39583332999999998</c:v>
                </c:pt>
                <c:pt idx="48">
                  <c:v>0.40416667000000001</c:v>
                </c:pt>
                <c:pt idx="49">
                  <c:v>0.41249999999999998</c:v>
                </c:pt>
                <c:pt idx="50">
                  <c:v>0.42083333000000001</c:v>
                </c:pt>
                <c:pt idx="51">
                  <c:v>0.42916666999999997</c:v>
                </c:pt>
                <c:pt idx="52">
                  <c:v>0.4375</c:v>
                </c:pt>
                <c:pt idx="53">
                  <c:v>0.44583333000000003</c:v>
                </c:pt>
                <c:pt idx="54">
                  <c:v>0.45416666999999999</c:v>
                </c:pt>
                <c:pt idx="55">
                  <c:v>0.46250000000000002</c:v>
                </c:pt>
                <c:pt idx="56">
                  <c:v>0.47083332999999999</c:v>
                </c:pt>
                <c:pt idx="57">
                  <c:v>0.47916667000000002</c:v>
                </c:pt>
                <c:pt idx="58">
                  <c:v>0.48749999999999999</c:v>
                </c:pt>
                <c:pt idx="59">
                  <c:v>0.49583333000000002</c:v>
                </c:pt>
                <c:pt idx="60">
                  <c:v>0.50416667000000004</c:v>
                </c:pt>
                <c:pt idx="61">
                  <c:v>0.51249999999999996</c:v>
                </c:pt>
                <c:pt idx="62">
                  <c:v>0.52083332999999998</c:v>
                </c:pt>
                <c:pt idx="63">
                  <c:v>0.52916666999999995</c:v>
                </c:pt>
                <c:pt idx="64">
                  <c:v>0.53749999999999998</c:v>
                </c:pt>
                <c:pt idx="65">
                  <c:v>0.54583333000000001</c:v>
                </c:pt>
                <c:pt idx="66">
                  <c:v>0.55416666999999997</c:v>
                </c:pt>
                <c:pt idx="67">
                  <c:v>0.5625</c:v>
                </c:pt>
                <c:pt idx="68">
                  <c:v>0.57083333000000003</c:v>
                </c:pt>
                <c:pt idx="69">
                  <c:v>0.57916666999999999</c:v>
                </c:pt>
                <c:pt idx="70">
                  <c:v>0.58750000000000002</c:v>
                </c:pt>
                <c:pt idx="71">
                  <c:v>0.59583333000000005</c:v>
                </c:pt>
                <c:pt idx="72">
                  <c:v>0.60416667000000002</c:v>
                </c:pt>
                <c:pt idx="73">
                  <c:v>0.61250000000000004</c:v>
                </c:pt>
                <c:pt idx="74">
                  <c:v>0.62083332999999996</c:v>
                </c:pt>
                <c:pt idx="75">
                  <c:v>0.62916667000000004</c:v>
                </c:pt>
                <c:pt idx="76">
                  <c:v>0.63749999999999996</c:v>
                </c:pt>
                <c:pt idx="77">
                  <c:v>0.64583332999999998</c:v>
                </c:pt>
                <c:pt idx="78">
                  <c:v>0.65416666999999995</c:v>
                </c:pt>
                <c:pt idx="79">
                  <c:v>0.66249999999999998</c:v>
                </c:pt>
                <c:pt idx="80">
                  <c:v>0.67083333000000001</c:v>
                </c:pt>
                <c:pt idx="81">
                  <c:v>0.67916666999999997</c:v>
                </c:pt>
                <c:pt idx="82">
                  <c:v>0.6875</c:v>
                </c:pt>
                <c:pt idx="83">
                  <c:v>0.69583333000000003</c:v>
                </c:pt>
                <c:pt idx="84">
                  <c:v>0.70416666999999999</c:v>
                </c:pt>
                <c:pt idx="85">
                  <c:v>0.71250000000000002</c:v>
                </c:pt>
                <c:pt idx="86">
                  <c:v>0.72083333000000005</c:v>
                </c:pt>
                <c:pt idx="87">
                  <c:v>0.72916667000000002</c:v>
                </c:pt>
                <c:pt idx="88">
                  <c:v>0.73750000000000004</c:v>
                </c:pt>
                <c:pt idx="89">
                  <c:v>0.74583332999999996</c:v>
                </c:pt>
                <c:pt idx="90">
                  <c:v>0.75416667000000004</c:v>
                </c:pt>
                <c:pt idx="91">
                  <c:v>0.76249999999999996</c:v>
                </c:pt>
                <c:pt idx="92">
                  <c:v>0.77083332999999998</c:v>
                </c:pt>
                <c:pt idx="93">
                  <c:v>0.77916666999999995</c:v>
                </c:pt>
                <c:pt idx="94">
                  <c:v>0.78749999999999998</c:v>
                </c:pt>
                <c:pt idx="95">
                  <c:v>0.79583333000000001</c:v>
                </c:pt>
                <c:pt idx="96">
                  <c:v>0.80416666999999997</c:v>
                </c:pt>
                <c:pt idx="97">
                  <c:v>0.8125</c:v>
                </c:pt>
                <c:pt idx="98">
                  <c:v>0.82083333000000003</c:v>
                </c:pt>
                <c:pt idx="99">
                  <c:v>0.82916666999999999</c:v>
                </c:pt>
                <c:pt idx="100">
                  <c:v>0.83750000000000002</c:v>
                </c:pt>
                <c:pt idx="101">
                  <c:v>0.84583333000000005</c:v>
                </c:pt>
                <c:pt idx="102">
                  <c:v>0.85416667000000002</c:v>
                </c:pt>
                <c:pt idx="103">
                  <c:v>0.86250000000000004</c:v>
                </c:pt>
                <c:pt idx="104">
                  <c:v>0.87083332999999996</c:v>
                </c:pt>
                <c:pt idx="105">
                  <c:v>0.87916667000000004</c:v>
                </c:pt>
                <c:pt idx="106">
                  <c:v>0.88749999999999996</c:v>
                </c:pt>
                <c:pt idx="107">
                  <c:v>0.89583332999999998</c:v>
                </c:pt>
                <c:pt idx="108">
                  <c:v>0.90416666999999995</c:v>
                </c:pt>
                <c:pt idx="109">
                  <c:v>0.91249999999999998</c:v>
                </c:pt>
                <c:pt idx="110">
                  <c:v>0.92083333000000001</c:v>
                </c:pt>
                <c:pt idx="111">
                  <c:v>0.92916666999999997</c:v>
                </c:pt>
                <c:pt idx="112">
                  <c:v>0.9375</c:v>
                </c:pt>
                <c:pt idx="113">
                  <c:v>0.94583333000000003</c:v>
                </c:pt>
                <c:pt idx="114">
                  <c:v>0.95416666999999999</c:v>
                </c:pt>
                <c:pt idx="115">
                  <c:v>0.96250000000000002</c:v>
                </c:pt>
                <c:pt idx="116">
                  <c:v>0.97083333000000005</c:v>
                </c:pt>
                <c:pt idx="117">
                  <c:v>0.97916667000000002</c:v>
                </c:pt>
                <c:pt idx="118">
                  <c:v>0.98750000000000004</c:v>
                </c:pt>
                <c:pt idx="119">
                  <c:v>0.99583332999999996</c:v>
                </c:pt>
                <c:pt idx="120">
                  <c:v>1.0041667000000001</c:v>
                </c:pt>
              </c:numCache>
            </c:numRef>
          </c:xVal>
          <c:yVal>
            <c:numRef>
              <c:f>Enpk_muh!$F$2:$F$122</c:f>
              <c:numCache>
                <c:formatCode>General</c:formatCode>
                <c:ptCount val="121"/>
                <c:pt idx="0">
                  <c:v>-2.7278897</c:v>
                </c:pt>
                <c:pt idx="1">
                  <c:v>-2.7703548000000002</c:v>
                </c:pt>
                <c:pt idx="2">
                  <c:v>-2.8121372</c:v>
                </c:pt>
                <c:pt idx="3">
                  <c:v>-2.8532312000000002</c:v>
                </c:pt>
                <c:pt idx="4">
                  <c:v>-2.8936313999999999</c:v>
                </c:pt>
                <c:pt idx="5">
                  <c:v>-2.9333331</c:v>
                </c:pt>
                <c:pt idx="6">
                  <c:v>-2.9723317000000002</c:v>
                </c:pt>
                <c:pt idx="7">
                  <c:v>-3.0106234999999999</c:v>
                </c:pt>
                <c:pt idx="8">
                  <c:v>-3.0482048000000002</c:v>
                </c:pt>
                <c:pt idx="9">
                  <c:v>-3.0850724</c:v>
                </c:pt>
                <c:pt idx="10">
                  <c:v>-3.1212234999999997</c:v>
                </c:pt>
                <c:pt idx="11">
                  <c:v>-3.1566556000000001</c:v>
                </c:pt>
                <c:pt idx="12">
                  <c:v>-3.1913665000000004</c:v>
                </c:pt>
                <c:pt idx="13">
                  <c:v>-3.2253542000000004</c:v>
                </c:pt>
                <c:pt idx="14">
                  <c:v>-3.2586172000000002</c:v>
                </c:pt>
                <c:pt idx="15">
                  <c:v>-3.2911540000000001</c:v>
                </c:pt>
                <c:pt idx="16">
                  <c:v>-3.3229636</c:v>
                </c:pt>
                <c:pt idx="17">
                  <c:v>-3.3540449000000003</c:v>
                </c:pt>
                <c:pt idx="18">
                  <c:v>-3.3843973000000003</c:v>
                </c:pt>
                <c:pt idx="19">
                  <c:v>-3.4140203000000002</c:v>
                </c:pt>
                <c:pt idx="20">
                  <c:v>-3.4429133999999997</c:v>
                </c:pt>
                <c:pt idx="21">
                  <c:v>-3.4710763999999998</c:v>
                </c:pt>
                <c:pt idx="22">
                  <c:v>-3.4985094000000001</c:v>
                </c:pt>
                <c:pt idx="23">
                  <c:v>-3.5252123999999996</c:v>
                </c:pt>
                <c:pt idx="24">
                  <c:v>-3.5511855999999997</c:v>
                </c:pt>
                <c:pt idx="25">
                  <c:v>-3.5764292999999996</c:v>
                </c:pt>
                <c:pt idx="26">
                  <c:v>-3.6009439000000003</c:v>
                </c:pt>
                <c:pt idx="27">
                  <c:v>-3.6251912000000002</c:v>
                </c:pt>
                <c:pt idx="28">
                  <c:v>-3.6494091000000002</c:v>
                </c:pt>
                <c:pt idx="29">
                  <c:v>-3.6735878000000004</c:v>
                </c:pt>
                <c:pt idx="30">
                  <c:v>-3.6977119000000003</c:v>
                </c:pt>
                <c:pt idx="31">
                  <c:v>-3.7217651999999997</c:v>
                </c:pt>
                <c:pt idx="32">
                  <c:v>-3.7457316999999999</c:v>
                </c:pt>
                <c:pt idx="33">
                  <c:v>-3.7695950000000003</c:v>
                </c:pt>
                <c:pt idx="34">
                  <c:v>-3.7934116000000002</c:v>
                </c:pt>
                <c:pt idx="35">
                  <c:v>-3.8171601000000002</c:v>
                </c:pt>
                <c:pt idx="36">
                  <c:v>-3.840773</c:v>
                </c:pt>
                <c:pt idx="37">
                  <c:v>-3.8642343000000001</c:v>
                </c:pt>
                <c:pt idx="38">
                  <c:v>-3.8875278000000004</c:v>
                </c:pt>
                <c:pt idx="39">
                  <c:v>-3.9106377000000001</c:v>
                </c:pt>
                <c:pt idx="40">
                  <c:v>-3.9337475000000004</c:v>
                </c:pt>
                <c:pt idx="41">
                  <c:v>-3.9566624000000004</c:v>
                </c:pt>
                <c:pt idx="42">
                  <c:v>-3.9793619999999996</c:v>
                </c:pt>
                <c:pt idx="43">
                  <c:v>-4.0018308000000005</c:v>
                </c:pt>
                <c:pt idx="44">
                  <c:v>-4.0242252000000001</c:v>
                </c:pt>
                <c:pt idx="45">
                  <c:v>-4.0464521999999992</c:v>
                </c:pt>
                <c:pt idx="46">
                  <c:v>-4.0684175000000007</c:v>
                </c:pt>
                <c:pt idx="47">
                  <c:v>-4.0901058999999993</c:v>
                </c:pt>
                <c:pt idx="48">
                  <c:v>-4.1117854999999999</c:v>
                </c:pt>
                <c:pt idx="49">
                  <c:v>-4.1331866999999995</c:v>
                </c:pt>
                <c:pt idx="50">
                  <c:v>-4.1542811000000004</c:v>
                </c:pt>
                <c:pt idx="51">
                  <c:v>-4.1752418999999996</c:v>
                </c:pt>
                <c:pt idx="52">
                  <c:v>-4.1960195999999996</c:v>
                </c:pt>
                <c:pt idx="53">
                  <c:v>-4.2164613000000006</c:v>
                </c:pt>
                <c:pt idx="54">
                  <c:v>-4.2367039000000002</c:v>
                </c:pt>
                <c:pt idx="55">
                  <c:v>-4.2568003000000001</c:v>
                </c:pt>
                <c:pt idx="56">
                  <c:v>-4.2765324000000007</c:v>
                </c:pt>
                <c:pt idx="57">
                  <c:v>-4.2960577000000004</c:v>
                </c:pt>
                <c:pt idx="58">
                  <c:v>-4.3154164999999995</c:v>
                </c:pt>
                <c:pt idx="59">
                  <c:v>-4.3343836000000007</c:v>
                </c:pt>
                <c:pt idx="60">
                  <c:v>-4.3531923999999993</c:v>
                </c:pt>
                <c:pt idx="61">
                  <c:v>-4.3717594000000002</c:v>
                </c:pt>
                <c:pt idx="62">
                  <c:v>-4.3899080999999995</c:v>
                </c:pt>
                <c:pt idx="63">
                  <c:v>-4.4080011999999993</c:v>
                </c:pt>
                <c:pt idx="64">
                  <c:v>-4.4257240000000007</c:v>
                </c:pt>
                <c:pt idx="65">
                  <c:v>-4.4430972000000004</c:v>
                </c:pt>
                <c:pt idx="66">
                  <c:v>-4.4603813999999993</c:v>
                </c:pt>
                <c:pt idx="67">
                  <c:v>-4.4772096999999995</c:v>
                </c:pt>
                <c:pt idx="68">
                  <c:v>-4.4938690999999995</c:v>
                </c:pt>
                <c:pt idx="69">
                  <c:v>-4.5102346000000004</c:v>
                </c:pt>
                <c:pt idx="70">
                  <c:v>-4.5261759000000001</c:v>
                </c:pt>
                <c:pt idx="71">
                  <c:v>-4.5420669999999994</c:v>
                </c:pt>
                <c:pt idx="72">
                  <c:v>-4.5574670000000008</c:v>
                </c:pt>
                <c:pt idx="73">
                  <c:v>-4.5726963000000005</c:v>
                </c:pt>
                <c:pt idx="74">
                  <c:v>-4.5875996000000008</c:v>
                </c:pt>
                <c:pt idx="75">
                  <c:v>-4.6021125999999999</c:v>
                </c:pt>
                <c:pt idx="76">
                  <c:v>-4.6165082999999996</c:v>
                </c:pt>
                <c:pt idx="77">
                  <c:v>-4.6303809999999999</c:v>
                </c:pt>
                <c:pt idx="78">
                  <c:v>-4.6441838000000004</c:v>
                </c:pt>
                <c:pt idx="79">
                  <c:v>-4.6575285999999991</c:v>
                </c:pt>
                <c:pt idx="80">
                  <c:v>-4.6706167999999995</c:v>
                </c:pt>
                <c:pt idx="81">
                  <c:v>-4.6834240999999999</c:v>
                </c:pt>
                <c:pt idx="82">
                  <c:v>-4.6957985999999998</c:v>
                </c:pt>
                <c:pt idx="83">
                  <c:v>-4.7080591999999992</c:v>
                </c:pt>
                <c:pt idx="84">
                  <c:v>-4.7197586999999999</c:v>
                </c:pt>
                <c:pt idx="85">
                  <c:v>-4.7314257000000008</c:v>
                </c:pt>
                <c:pt idx="86">
                  <c:v>-4.7425610999999996</c:v>
                </c:pt>
                <c:pt idx="87">
                  <c:v>-4.7535159999999994</c:v>
                </c:pt>
                <c:pt idx="88">
                  <c:v>-4.7640791999999994</c:v>
                </c:pt>
                <c:pt idx="89">
                  <c:v>-4.7743227000000008</c:v>
                </c:pt>
                <c:pt idx="90">
                  <c:v>-4.7843060000000008</c:v>
                </c:pt>
                <c:pt idx="91">
                  <c:v>-4.7938387999999996</c:v>
                </c:pt>
                <c:pt idx="92">
                  <c:v>-4.8032348999999996</c:v>
                </c:pt>
                <c:pt idx="93">
                  <c:v>-4.8120577000000004</c:v>
                </c:pt>
                <c:pt idx="94">
                  <c:v>-4.8208597999999991</c:v>
                </c:pt>
                <c:pt idx="95">
                  <c:v>-4.8290556999999996</c:v>
                </c:pt>
                <c:pt idx="96">
                  <c:v>-4.8371747999999997</c:v>
                </c:pt>
                <c:pt idx="97">
                  <c:v>-4.8447642000000002</c:v>
                </c:pt>
                <c:pt idx="98">
                  <c:v>-4.8521747000000008</c:v>
                </c:pt>
                <c:pt idx="99">
                  <c:v>-4.8591519000000005</c:v>
                </c:pt>
                <c:pt idx="100">
                  <c:v>-4.8658543999999999</c:v>
                </c:pt>
                <c:pt idx="101">
                  <c:v>-4.8722142999999996</c:v>
                </c:pt>
                <c:pt idx="102">
                  <c:v>-4.8782092000000006</c:v>
                </c:pt>
                <c:pt idx="103">
                  <c:v>-4.8839471999999997</c:v>
                </c:pt>
                <c:pt idx="104">
                  <c:v>-4.8892349999999993</c:v>
                </c:pt>
                <c:pt idx="105">
                  <c:v>-4.8943467999999992</c:v>
                </c:pt>
                <c:pt idx="106">
                  <c:v>-4.8989279000000003</c:v>
                </c:pt>
                <c:pt idx="107">
                  <c:v>-4.9034098000000004</c:v>
                </c:pt>
                <c:pt idx="108">
                  <c:v>-4.9072846000000006</c:v>
                </c:pt>
                <c:pt idx="109">
                  <c:v>-4.9111332000000001</c:v>
                </c:pt>
                <c:pt idx="110">
                  <c:v>-4.9143398999999999</c:v>
                </c:pt>
                <c:pt idx="111">
                  <c:v>-4.9175144999999993</c:v>
                </c:pt>
                <c:pt idx="112">
                  <c:v>-4.9200827</c:v>
                </c:pt>
                <c:pt idx="113">
                  <c:v>-4.9225515000000009</c:v>
                </c:pt>
                <c:pt idx="114">
                  <c:v>-4.9244793999999992</c:v>
                </c:pt>
                <c:pt idx="115">
                  <c:v>-4.9262426999999995</c:v>
                </c:pt>
                <c:pt idx="116">
                  <c:v>-4.9275286999999999</c:v>
                </c:pt>
                <c:pt idx="117">
                  <c:v>-4.9285867000000003</c:v>
                </c:pt>
                <c:pt idx="118">
                  <c:v>-4.9292298999999993</c:v>
                </c:pt>
                <c:pt idx="119">
                  <c:v>-4.9295825000000004</c:v>
                </c:pt>
                <c:pt idx="120">
                  <c:v>-4.9295825000000004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10-8E45-962A-4A96C1B22BF2}"/>
            </c:ext>
          </c:extLst>
        </c:ser>
        <c:ser>
          <c:idx val="2"/>
          <c:order val="4"/>
          <c:tx>
            <c:strRef>
              <c:f>Enpk_muh!$H$1</c:f>
              <c:strCache>
                <c:ptCount val="1"/>
                <c:pt idx="0">
                  <c:v>EnC0Sa_e-muh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Enpk_muh!$G$2:$G$122</c:f>
              <c:numCache>
                <c:formatCode>General</c:formatCode>
                <c:ptCount val="121"/>
                <c:pt idx="0">
                  <c:v>0.99583333330000001</c:v>
                </c:pt>
                <c:pt idx="1">
                  <c:v>0.98750000000000004</c:v>
                </c:pt>
                <c:pt idx="2">
                  <c:v>0.97916666699999999</c:v>
                </c:pt>
                <c:pt idx="3">
                  <c:v>0.97083333299999997</c:v>
                </c:pt>
                <c:pt idx="4">
                  <c:v>0.96250000000000002</c:v>
                </c:pt>
                <c:pt idx="5">
                  <c:v>0.95416666699999997</c:v>
                </c:pt>
                <c:pt idx="6">
                  <c:v>0.94583333299999994</c:v>
                </c:pt>
                <c:pt idx="7">
                  <c:v>0.9375</c:v>
                </c:pt>
                <c:pt idx="8">
                  <c:v>0.92916666700000006</c:v>
                </c:pt>
                <c:pt idx="9">
                  <c:v>0.92083333300000003</c:v>
                </c:pt>
                <c:pt idx="10">
                  <c:v>0.91249999999999998</c:v>
                </c:pt>
                <c:pt idx="11">
                  <c:v>0.90416666700000003</c:v>
                </c:pt>
                <c:pt idx="12">
                  <c:v>0.89583332999999998</c:v>
                </c:pt>
                <c:pt idx="13">
                  <c:v>0.88749999999999996</c:v>
                </c:pt>
                <c:pt idx="14">
                  <c:v>0.87916667000000004</c:v>
                </c:pt>
                <c:pt idx="15">
                  <c:v>0.87083332999999996</c:v>
                </c:pt>
                <c:pt idx="16">
                  <c:v>0.86250000000000004</c:v>
                </c:pt>
                <c:pt idx="17">
                  <c:v>0.85416667000000002</c:v>
                </c:pt>
                <c:pt idx="18">
                  <c:v>0.84583333000000005</c:v>
                </c:pt>
                <c:pt idx="19">
                  <c:v>0.83750000000000002</c:v>
                </c:pt>
                <c:pt idx="20">
                  <c:v>0.82916666999999999</c:v>
                </c:pt>
                <c:pt idx="21">
                  <c:v>0.82083333000000003</c:v>
                </c:pt>
                <c:pt idx="22">
                  <c:v>0.8125</c:v>
                </c:pt>
                <c:pt idx="23">
                  <c:v>0.80416666999999997</c:v>
                </c:pt>
                <c:pt idx="24">
                  <c:v>0.79583333000000001</c:v>
                </c:pt>
                <c:pt idx="25">
                  <c:v>0.78749999999999998</c:v>
                </c:pt>
                <c:pt idx="26">
                  <c:v>0.77916666999999995</c:v>
                </c:pt>
                <c:pt idx="27">
                  <c:v>0.77083332999999998</c:v>
                </c:pt>
                <c:pt idx="28">
                  <c:v>0.76249999999999996</c:v>
                </c:pt>
                <c:pt idx="29">
                  <c:v>0.75416667000000004</c:v>
                </c:pt>
                <c:pt idx="30">
                  <c:v>0.74583332999999996</c:v>
                </c:pt>
                <c:pt idx="31">
                  <c:v>0.73750000000000004</c:v>
                </c:pt>
                <c:pt idx="32">
                  <c:v>0.72916667000000002</c:v>
                </c:pt>
                <c:pt idx="33">
                  <c:v>0.72083333000000005</c:v>
                </c:pt>
                <c:pt idx="34">
                  <c:v>0.71250000000000002</c:v>
                </c:pt>
                <c:pt idx="35">
                  <c:v>0.70416666999999999</c:v>
                </c:pt>
                <c:pt idx="36">
                  <c:v>0.69583333000000003</c:v>
                </c:pt>
                <c:pt idx="37">
                  <c:v>0.6875</c:v>
                </c:pt>
                <c:pt idx="38">
                  <c:v>0.67916666999999997</c:v>
                </c:pt>
                <c:pt idx="39">
                  <c:v>0.67083333000000001</c:v>
                </c:pt>
                <c:pt idx="40">
                  <c:v>0.66249999999999998</c:v>
                </c:pt>
                <c:pt idx="41">
                  <c:v>0.65416666999999995</c:v>
                </c:pt>
                <c:pt idx="42">
                  <c:v>0.64583332999999998</c:v>
                </c:pt>
                <c:pt idx="43">
                  <c:v>0.63749999999999996</c:v>
                </c:pt>
                <c:pt idx="44">
                  <c:v>0.62916667000000004</c:v>
                </c:pt>
                <c:pt idx="45">
                  <c:v>0.62083332999999996</c:v>
                </c:pt>
                <c:pt idx="46">
                  <c:v>0.61250000000000004</c:v>
                </c:pt>
                <c:pt idx="47">
                  <c:v>0.60416667000000002</c:v>
                </c:pt>
                <c:pt idx="48">
                  <c:v>0.59583333000000005</c:v>
                </c:pt>
                <c:pt idx="49">
                  <c:v>0.58750000000000002</c:v>
                </c:pt>
                <c:pt idx="50">
                  <c:v>0.57916666999999999</c:v>
                </c:pt>
                <c:pt idx="51">
                  <c:v>0.57083333000000003</c:v>
                </c:pt>
                <c:pt idx="52">
                  <c:v>0.5625</c:v>
                </c:pt>
                <c:pt idx="53">
                  <c:v>0.55416666999999997</c:v>
                </c:pt>
                <c:pt idx="54">
                  <c:v>0.54583333000000001</c:v>
                </c:pt>
                <c:pt idx="55">
                  <c:v>0.53749999999999998</c:v>
                </c:pt>
                <c:pt idx="56">
                  <c:v>0.52916666999999995</c:v>
                </c:pt>
                <c:pt idx="57">
                  <c:v>0.52083332999999998</c:v>
                </c:pt>
                <c:pt idx="58">
                  <c:v>0.51249999999999996</c:v>
                </c:pt>
                <c:pt idx="59">
                  <c:v>0.50416667000000004</c:v>
                </c:pt>
              </c:numCache>
            </c:numRef>
          </c:xVal>
          <c:yVal>
            <c:numRef>
              <c:f>Enpk_muh!$H$2:$H$122</c:f>
              <c:numCache>
                <c:formatCode>General</c:formatCode>
                <c:ptCount val="121"/>
                <c:pt idx="0">
                  <c:v>3.8221569999999998</c:v>
                </c:pt>
                <c:pt idx="1">
                  <c:v>3.8215081999999998</c:v>
                </c:pt>
                <c:pt idx="2">
                  <c:v>3.8202110999999999</c:v>
                </c:pt>
                <c:pt idx="3">
                  <c:v>3.8182667000000001</c:v>
                </c:pt>
                <c:pt idx="4">
                  <c:v>3.8156764999999999</c:v>
                </c:pt>
                <c:pt idx="5">
                  <c:v>3.8124424000000001</c:v>
                </c:pt>
                <c:pt idx="6">
                  <c:v>3.8085667999999999</c:v>
                </c:pt>
                <c:pt idx="7">
                  <c:v>3.8040527000000002</c:v>
                </c:pt>
                <c:pt idx="8">
                  <c:v>3.7989036</c:v>
                </c:pt>
                <c:pt idx="9">
                  <c:v>3.7931230999999999</c:v>
                </c:pt>
                <c:pt idx="10">
                  <c:v>3.7867158000000001</c:v>
                </c:pt>
                <c:pt idx="11">
                  <c:v>3.7796864000000001</c:v>
                </c:pt>
                <c:pt idx="12">
                  <c:v>3.7720402000000002</c:v>
                </c:pt>
                <c:pt idx="13">
                  <c:v>3.7637828</c:v>
                </c:pt>
                <c:pt idx="14">
                  <c:v>3.7549206000000002</c:v>
                </c:pt>
                <c:pt idx="15">
                  <c:v>3.7454599000000002</c:v>
                </c:pt>
                <c:pt idx="16">
                  <c:v>3.7354078999999998</c:v>
                </c:pt>
                <c:pt idx="17">
                  <c:v>3.7247721</c:v>
                </c:pt>
                <c:pt idx="18">
                  <c:v>3.7135601999999999</c:v>
                </c:pt>
                <c:pt idx="19">
                  <c:v>3.7017804999999999</c:v>
                </c:pt>
                <c:pt idx="20">
                  <c:v>3.6894417000000002</c:v>
                </c:pt>
                <c:pt idx="21">
                  <c:v>3.6765528000000001</c:v>
                </c:pt>
                <c:pt idx="22">
                  <c:v>3.6631231999999998</c:v>
                </c:pt>
                <c:pt idx="23">
                  <c:v>3.6491627000000002</c:v>
                </c:pt>
                <c:pt idx="24">
                  <c:v>3.6346815000000001</c:v>
                </c:pt>
                <c:pt idx="25">
                  <c:v>3.6196899999999999</c:v>
                </c:pt>
                <c:pt idx="26">
                  <c:v>3.6041989999999999</c:v>
                </c:pt>
                <c:pt idx="27">
                  <c:v>3.5882198000000001</c:v>
                </c:pt>
                <c:pt idx="28">
                  <c:v>3.5717636000000001</c:v>
                </c:pt>
                <c:pt idx="29">
                  <c:v>3.5548422999999998</c:v>
                </c:pt>
                <c:pt idx="30">
                  <c:v>3.5374680000000001</c:v>
                </c:pt>
                <c:pt idx="31">
                  <c:v>3.5196529999999999</c:v>
                </c:pt>
                <c:pt idx="32">
                  <c:v>3.5014099000000001</c:v>
                </c:pt>
                <c:pt idx="33">
                  <c:v>3.4827515</c:v>
                </c:pt>
                <c:pt idx="34">
                  <c:v>3.4636911000000001</c:v>
                </c:pt>
                <c:pt idx="35">
                  <c:v>3.4442418999999997</c:v>
                </c:pt>
                <c:pt idx="36">
                  <c:v>3.4244177000000002</c:v>
                </c:pt>
                <c:pt idx="37">
                  <c:v>3.4042320999999998</c:v>
                </c:pt>
                <c:pt idx="38">
                  <c:v>3.3836993</c:v>
                </c:pt>
                <c:pt idx="39">
                  <c:v>3.3628334999999998</c:v>
                </c:pt>
                <c:pt idx="40">
                  <c:v>3.3416490999999997</c:v>
                </c:pt>
                <c:pt idx="41">
                  <c:v>3.3201606999999997</c:v>
                </c:pt>
                <c:pt idx="42">
                  <c:v>3.2983832</c:v>
                </c:pt>
                <c:pt idx="43">
                  <c:v>3.2763314000000001</c:v>
                </c:pt>
                <c:pt idx="44">
                  <c:v>3.2540205000000002</c:v>
                </c:pt>
                <c:pt idx="45">
                  <c:v>3.2314657000000002</c:v>
                </c:pt>
                <c:pt idx="46">
                  <c:v>3.2086823999999998</c:v>
                </c:pt>
                <c:pt idx="47">
                  <c:v>3.185686</c:v>
                </c:pt>
                <c:pt idx="48">
                  <c:v>3.1624923000000003</c:v>
                </c:pt>
                <c:pt idx="49">
                  <c:v>3.1391168</c:v>
                </c:pt>
                <c:pt idx="50">
                  <c:v>3.1155755000000003</c:v>
                </c:pt>
                <c:pt idx="51">
                  <c:v>3.0918842</c:v>
                </c:pt>
                <c:pt idx="52">
                  <c:v>3.0680589</c:v>
                </c:pt>
                <c:pt idx="53">
                  <c:v>3.0441156</c:v>
                </c:pt>
                <c:pt idx="54">
                  <c:v>3.0200703</c:v>
                </c:pt>
                <c:pt idx="55">
                  <c:v>2.9959391000000002</c:v>
                </c:pt>
                <c:pt idx="56">
                  <c:v>2.9717381</c:v>
                </c:pt>
                <c:pt idx="57">
                  <c:v>2.9474830999999999</c:v>
                </c:pt>
                <c:pt idx="58">
                  <c:v>2.9231892999999998</c:v>
                </c:pt>
                <c:pt idx="59">
                  <c:v>2.8988665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10-8E45-962A-4A96C1B22BF2}"/>
            </c:ext>
          </c:extLst>
        </c:ser>
        <c:ser>
          <c:idx val="3"/>
          <c:order val="5"/>
          <c:tx>
            <c:strRef>
              <c:f>Enpk_muh!$J$1</c:f>
              <c:strCache>
                <c:ptCount val="1"/>
                <c:pt idx="0">
                  <c:v>EnCrSl_e-muh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Enpk_muh!$I$2:$I$122</c:f>
              <c:numCache>
                <c:formatCode>General</c:formatCode>
                <c:ptCount val="121"/>
                <c:pt idx="0">
                  <c:v>0.99583333330000001</c:v>
                </c:pt>
                <c:pt idx="1">
                  <c:v>0.98750000000000004</c:v>
                </c:pt>
                <c:pt idx="2">
                  <c:v>0.97916666699999999</c:v>
                </c:pt>
                <c:pt idx="3">
                  <c:v>0.97083333299999997</c:v>
                </c:pt>
                <c:pt idx="4">
                  <c:v>0.96250000000000002</c:v>
                </c:pt>
                <c:pt idx="5">
                  <c:v>0.95416666699999997</c:v>
                </c:pt>
                <c:pt idx="6">
                  <c:v>0.94583333299999994</c:v>
                </c:pt>
                <c:pt idx="7">
                  <c:v>0.9375</c:v>
                </c:pt>
                <c:pt idx="8">
                  <c:v>0.92916666700000006</c:v>
                </c:pt>
                <c:pt idx="9">
                  <c:v>0.92083333300000003</c:v>
                </c:pt>
                <c:pt idx="10">
                  <c:v>0.91249999999999998</c:v>
                </c:pt>
                <c:pt idx="11">
                  <c:v>0.90416666700000003</c:v>
                </c:pt>
                <c:pt idx="12">
                  <c:v>0.89583332999999998</c:v>
                </c:pt>
                <c:pt idx="13">
                  <c:v>0.88749999999999996</c:v>
                </c:pt>
                <c:pt idx="14">
                  <c:v>0.87916667000000004</c:v>
                </c:pt>
                <c:pt idx="15">
                  <c:v>0.87083332999999996</c:v>
                </c:pt>
                <c:pt idx="16">
                  <c:v>0.86250000000000004</c:v>
                </c:pt>
                <c:pt idx="17">
                  <c:v>0.85416667000000002</c:v>
                </c:pt>
                <c:pt idx="18">
                  <c:v>0.84583333000000005</c:v>
                </c:pt>
                <c:pt idx="19">
                  <c:v>0.83750000000000002</c:v>
                </c:pt>
                <c:pt idx="20">
                  <c:v>0.82916666999999999</c:v>
                </c:pt>
                <c:pt idx="21">
                  <c:v>0.82083333000000003</c:v>
                </c:pt>
                <c:pt idx="22">
                  <c:v>0.8125</c:v>
                </c:pt>
                <c:pt idx="23">
                  <c:v>0.80416666999999997</c:v>
                </c:pt>
                <c:pt idx="24">
                  <c:v>0.79583333000000001</c:v>
                </c:pt>
                <c:pt idx="25">
                  <c:v>0.78749999999999998</c:v>
                </c:pt>
                <c:pt idx="26">
                  <c:v>0.77916666999999995</c:v>
                </c:pt>
                <c:pt idx="27">
                  <c:v>0.77083332999999998</c:v>
                </c:pt>
                <c:pt idx="28">
                  <c:v>0.76249999999999996</c:v>
                </c:pt>
                <c:pt idx="29">
                  <c:v>0.75416667000000004</c:v>
                </c:pt>
                <c:pt idx="30">
                  <c:v>0.74583332999999996</c:v>
                </c:pt>
                <c:pt idx="31">
                  <c:v>0.73750000000000004</c:v>
                </c:pt>
                <c:pt idx="32">
                  <c:v>0.72916667000000002</c:v>
                </c:pt>
                <c:pt idx="33">
                  <c:v>0.72083333000000005</c:v>
                </c:pt>
                <c:pt idx="34">
                  <c:v>0.71250000000000002</c:v>
                </c:pt>
                <c:pt idx="35">
                  <c:v>0.70416666999999999</c:v>
                </c:pt>
                <c:pt idx="36">
                  <c:v>0.69583333000000003</c:v>
                </c:pt>
                <c:pt idx="37">
                  <c:v>0.6875</c:v>
                </c:pt>
                <c:pt idx="38">
                  <c:v>0.67916666999999997</c:v>
                </c:pt>
                <c:pt idx="39">
                  <c:v>0.67083333000000001</c:v>
                </c:pt>
                <c:pt idx="40">
                  <c:v>0.66249999999999998</c:v>
                </c:pt>
                <c:pt idx="41">
                  <c:v>0.65416666999999995</c:v>
                </c:pt>
                <c:pt idx="42">
                  <c:v>0.64583332999999998</c:v>
                </c:pt>
                <c:pt idx="43">
                  <c:v>0.63749999999999996</c:v>
                </c:pt>
                <c:pt idx="44">
                  <c:v>0.62916667000000004</c:v>
                </c:pt>
                <c:pt idx="45">
                  <c:v>0.62083332999999996</c:v>
                </c:pt>
                <c:pt idx="46">
                  <c:v>0.61250000000000004</c:v>
                </c:pt>
                <c:pt idx="47">
                  <c:v>0.60416667000000002</c:v>
                </c:pt>
                <c:pt idx="48">
                  <c:v>0.59583333000000005</c:v>
                </c:pt>
                <c:pt idx="49">
                  <c:v>0.58750000000000002</c:v>
                </c:pt>
                <c:pt idx="50">
                  <c:v>0.57916666999999999</c:v>
                </c:pt>
                <c:pt idx="51">
                  <c:v>0.57083333000000003</c:v>
                </c:pt>
                <c:pt idx="52">
                  <c:v>0.5625</c:v>
                </c:pt>
                <c:pt idx="53">
                  <c:v>0.55416666999999997</c:v>
                </c:pt>
                <c:pt idx="54">
                  <c:v>0.54583333000000001</c:v>
                </c:pt>
                <c:pt idx="55">
                  <c:v>0.53749999999999998</c:v>
                </c:pt>
                <c:pt idx="56">
                  <c:v>0.52916666999999995</c:v>
                </c:pt>
                <c:pt idx="57">
                  <c:v>0.52083332999999998</c:v>
                </c:pt>
                <c:pt idx="58">
                  <c:v>0.51249999999999996</c:v>
                </c:pt>
                <c:pt idx="59">
                  <c:v>0.50416667000000004</c:v>
                </c:pt>
                <c:pt idx="60">
                  <c:v>0.49583332999999996</c:v>
                </c:pt>
                <c:pt idx="61">
                  <c:v>0.48750000000000004</c:v>
                </c:pt>
                <c:pt idx="62">
                  <c:v>0.47916667000000002</c:v>
                </c:pt>
                <c:pt idx="63">
                  <c:v>0.47083333000000005</c:v>
                </c:pt>
                <c:pt idx="64">
                  <c:v>0.46250000000000002</c:v>
                </c:pt>
                <c:pt idx="65">
                  <c:v>0.45416666999999999</c:v>
                </c:pt>
                <c:pt idx="66">
                  <c:v>0.44583333000000003</c:v>
                </c:pt>
                <c:pt idx="67">
                  <c:v>0.4375</c:v>
                </c:pt>
                <c:pt idx="68">
                  <c:v>0.42916666999999997</c:v>
                </c:pt>
                <c:pt idx="69">
                  <c:v>0.42083333000000001</c:v>
                </c:pt>
                <c:pt idx="70">
                  <c:v>0.41249999999999998</c:v>
                </c:pt>
                <c:pt idx="71">
                  <c:v>0.40416666999999995</c:v>
                </c:pt>
                <c:pt idx="72">
                  <c:v>0.39583332999999998</c:v>
                </c:pt>
                <c:pt idx="73">
                  <c:v>0.38749999999999996</c:v>
                </c:pt>
                <c:pt idx="74">
                  <c:v>0.37916667000000004</c:v>
                </c:pt>
                <c:pt idx="75">
                  <c:v>0.37083332999999996</c:v>
                </c:pt>
                <c:pt idx="76">
                  <c:v>0.36250000000000004</c:v>
                </c:pt>
                <c:pt idx="77">
                  <c:v>0.35416667000000002</c:v>
                </c:pt>
                <c:pt idx="78">
                  <c:v>0.34583333000000005</c:v>
                </c:pt>
                <c:pt idx="79">
                  <c:v>0.33750000000000002</c:v>
                </c:pt>
                <c:pt idx="80">
                  <c:v>0.32916666999999999</c:v>
                </c:pt>
                <c:pt idx="81">
                  <c:v>0.32083333000000003</c:v>
                </c:pt>
                <c:pt idx="82">
                  <c:v>0.3125</c:v>
                </c:pt>
                <c:pt idx="83">
                  <c:v>0.30416666999999997</c:v>
                </c:pt>
                <c:pt idx="84">
                  <c:v>0.29583333000000001</c:v>
                </c:pt>
                <c:pt idx="85">
                  <c:v>0.28749999999999998</c:v>
                </c:pt>
                <c:pt idx="86">
                  <c:v>0.27916666999999995</c:v>
                </c:pt>
                <c:pt idx="87">
                  <c:v>0.27083332999999998</c:v>
                </c:pt>
                <c:pt idx="88">
                  <c:v>0.26249999999999996</c:v>
                </c:pt>
                <c:pt idx="89">
                  <c:v>0.25416667000000004</c:v>
                </c:pt>
                <c:pt idx="90">
                  <c:v>0.24583332999999996</c:v>
                </c:pt>
                <c:pt idx="91">
                  <c:v>0.23750000000000004</c:v>
                </c:pt>
                <c:pt idx="92">
                  <c:v>0.22916667000000002</c:v>
                </c:pt>
                <c:pt idx="93">
                  <c:v>0.22083333000000005</c:v>
                </c:pt>
                <c:pt idx="94">
                  <c:v>0.21250000000000002</c:v>
                </c:pt>
                <c:pt idx="95">
                  <c:v>0.20416666999999999</c:v>
                </c:pt>
                <c:pt idx="96">
                  <c:v>0.19583333000000003</c:v>
                </c:pt>
                <c:pt idx="97">
                  <c:v>0.1875</c:v>
                </c:pt>
                <c:pt idx="98">
                  <c:v>0.17916666999999997</c:v>
                </c:pt>
                <c:pt idx="99">
                  <c:v>0.17083333000000001</c:v>
                </c:pt>
                <c:pt idx="100">
                  <c:v>0.16249999999999998</c:v>
                </c:pt>
                <c:pt idx="101">
                  <c:v>0.15416666999999995</c:v>
                </c:pt>
                <c:pt idx="102">
                  <c:v>0.14583332999999998</c:v>
                </c:pt>
                <c:pt idx="103">
                  <c:v>0.13749999999999996</c:v>
                </c:pt>
                <c:pt idx="104">
                  <c:v>0.12916667000000004</c:v>
                </c:pt>
                <c:pt idx="105">
                  <c:v>0.12083332999999996</c:v>
                </c:pt>
                <c:pt idx="106">
                  <c:v>0.11250000000000004</c:v>
                </c:pt>
                <c:pt idx="107">
                  <c:v>0.10416667000000002</c:v>
                </c:pt>
                <c:pt idx="108">
                  <c:v>9.583333000000005E-2</c:v>
                </c:pt>
                <c:pt idx="109">
                  <c:v>8.7500000000000022E-2</c:v>
                </c:pt>
                <c:pt idx="110">
                  <c:v>7.9166669999999995E-2</c:v>
                </c:pt>
                <c:pt idx="111">
                  <c:v>7.0833330000000028E-2</c:v>
                </c:pt>
                <c:pt idx="112">
                  <c:v>6.25E-2</c:v>
                </c:pt>
                <c:pt idx="113">
                  <c:v>5.4166669999999972E-2</c:v>
                </c:pt>
                <c:pt idx="114">
                  <c:v>4.5833330000000005E-2</c:v>
                </c:pt>
                <c:pt idx="115">
                  <c:v>3.7499999999999978E-2</c:v>
                </c:pt>
                <c:pt idx="116">
                  <c:v>2.916666999999995E-2</c:v>
                </c:pt>
                <c:pt idx="117">
                  <c:v>2.0833329999999983E-2</c:v>
                </c:pt>
                <c:pt idx="118">
                  <c:v>1.2499999999999956E-2</c:v>
                </c:pt>
                <c:pt idx="119">
                  <c:v>4.166670000000039E-3</c:v>
                </c:pt>
                <c:pt idx="120">
                  <c:v>-4.1667000000000787E-3</c:v>
                </c:pt>
              </c:numCache>
            </c:numRef>
          </c:xVal>
          <c:yVal>
            <c:numRef>
              <c:f>Enpk_muh!$J$2:$J$122</c:f>
              <c:numCache>
                <c:formatCode>General</c:formatCode>
                <c:ptCount val="121"/>
                <c:pt idx="0">
                  <c:v>5.5773227999999992</c:v>
                </c:pt>
                <c:pt idx="1">
                  <c:v>5.533512</c:v>
                </c:pt>
                <c:pt idx="2">
                  <c:v>5.4890393999999993</c:v>
                </c:pt>
                <c:pt idx="3">
                  <c:v>5.4439130000000002</c:v>
                </c:pt>
                <c:pt idx="4">
                  <c:v>5.3981416000000007</c:v>
                </c:pt>
                <c:pt idx="5">
                  <c:v>5.3517346999999997</c:v>
                </c:pt>
                <c:pt idx="6">
                  <c:v>5.3047026000000006</c:v>
                </c:pt>
                <c:pt idx="7">
                  <c:v>5.2570563999999997</c:v>
                </c:pt>
                <c:pt idx="8">
                  <c:v>5.2088078000000007</c:v>
                </c:pt>
                <c:pt idx="9">
                  <c:v>5.1599697999999998</c:v>
                </c:pt>
                <c:pt idx="10">
                  <c:v>5.1105559999999999</c:v>
                </c:pt>
                <c:pt idx="11">
                  <c:v>5.060581</c:v>
                </c:pt>
                <c:pt idx="12">
                  <c:v>5.0100607999999998</c:v>
                </c:pt>
                <c:pt idx="13">
                  <c:v>4.9590122000000001</c:v>
                </c:pt>
                <c:pt idx="14">
                  <c:v>4.9074533999999996</c:v>
                </c:pt>
                <c:pt idx="15">
                  <c:v>4.8554035999999998</c:v>
                </c:pt>
                <c:pt idx="16">
                  <c:v>4.8028837000000006</c:v>
                </c:pt>
                <c:pt idx="17">
                  <c:v>4.7499158999999995</c:v>
                </c:pt>
                <c:pt idx="18">
                  <c:v>4.6965238999999999</c:v>
                </c:pt>
                <c:pt idx="19">
                  <c:v>4.6427332000000003</c:v>
                </c:pt>
                <c:pt idx="20">
                  <c:v>4.5885709000000006</c:v>
                </c:pt>
                <c:pt idx="21">
                  <c:v>4.5340661999999998</c:v>
                </c:pt>
                <c:pt idx="22">
                  <c:v>4.4792503000000004</c:v>
                </c:pt>
                <c:pt idx="23">
                  <c:v>4.4241565000000005</c:v>
                </c:pt>
                <c:pt idx="24">
                  <c:v>4.3688207000000006</c:v>
                </c:pt>
                <c:pt idx="25">
                  <c:v>4.3132811000000002</c:v>
                </c:pt>
                <c:pt idx="26">
                  <c:v>4.2575789999999998</c:v>
                </c:pt>
                <c:pt idx="27">
                  <c:v>4.2017584000000001</c:v>
                </c:pt>
                <c:pt idx="28">
                  <c:v>4.1458667</c:v>
                </c:pt>
                <c:pt idx="29">
                  <c:v>4.0899549999999998</c:v>
                </c:pt>
                <c:pt idx="30">
                  <c:v>4.0340780000000001</c:v>
                </c:pt>
                <c:pt idx="31">
                  <c:v>3.9782947000000002</c:v>
                </c:pt>
                <c:pt idx="32">
                  <c:v>3.9226684999999999</c:v>
                </c:pt>
                <c:pt idx="33">
                  <c:v>3.8672678999999999</c:v>
                </c:pt>
                <c:pt idx="34">
                  <c:v>3.8121665999999998</c:v>
                </c:pt>
                <c:pt idx="35">
                  <c:v>3.7574443</c:v>
                </c:pt>
                <c:pt idx="36">
                  <c:v>3.7031868000000001</c:v>
                </c:pt>
                <c:pt idx="37">
                  <c:v>3.6494867000000002</c:v>
                </c:pt>
                <c:pt idx="38">
                  <c:v>3.5964440999999998</c:v>
                </c:pt>
                <c:pt idx="39">
                  <c:v>3.5441669</c:v>
                </c:pt>
                <c:pt idx="40">
                  <c:v>3.4927712</c:v>
                </c:pt>
                <c:pt idx="41">
                  <c:v>3.4423821999999999</c:v>
                </c:pt>
                <c:pt idx="42">
                  <c:v>3.3931345999999998</c:v>
                </c:pt>
                <c:pt idx="43">
                  <c:v>3.3451725000000003</c:v>
                </c:pt>
                <c:pt idx="44">
                  <c:v>3.2986503000000003</c:v>
                </c:pt>
                <c:pt idx="45">
                  <c:v>3.2537320999999997</c:v>
                </c:pt>
                <c:pt idx="46">
                  <c:v>3.2105920000000001</c:v>
                </c:pt>
                <c:pt idx="47">
                  <c:v>3.1694133999999998</c:v>
                </c:pt>
                <c:pt idx="48">
                  <c:v>3.1303878000000003</c:v>
                </c:pt>
                <c:pt idx="49">
                  <c:v>3.0937137999999997</c:v>
                </c:pt>
                <c:pt idx="50">
                  <c:v>3.0595945000000002</c:v>
                </c:pt>
                <c:pt idx="51">
                  <c:v>3.0282353</c:v>
                </c:pt>
                <c:pt idx="52">
                  <c:v>2.9998402999999998</c:v>
                </c:pt>
                <c:pt idx="53">
                  <c:v>2.9746081000000002</c:v>
                </c:pt>
                <c:pt idx="54">
                  <c:v>2.9527276000000002</c:v>
                </c:pt>
                <c:pt idx="55">
                  <c:v>2.9343722999999997</c:v>
                </c:pt>
                <c:pt idx="56">
                  <c:v>2.9196958999999998</c:v>
                </c:pt>
                <c:pt idx="57">
                  <c:v>2.9088263000000003</c:v>
                </c:pt>
                <c:pt idx="58">
                  <c:v>2.9018617</c:v>
                </c:pt>
                <c:pt idx="59">
                  <c:v>2.8988665</c:v>
                </c:pt>
                <c:pt idx="60">
                  <c:v>2.8998686999999999</c:v>
                </c:pt>
                <c:pt idx="61">
                  <c:v>2.9048590000000001</c:v>
                </c:pt>
                <c:pt idx="62">
                  <c:v>2.9137909</c:v>
                </c:pt>
                <c:pt idx="63">
                  <c:v>2.9265825999999997</c:v>
                </c:pt>
                <c:pt idx="64">
                  <c:v>2.9431206000000003</c:v>
                </c:pt>
                <c:pt idx="65">
                  <c:v>2.9632635000000001</c:v>
                </c:pt>
                <c:pt idx="66">
                  <c:v>2.986847</c:v>
                </c:pt>
                <c:pt idx="67">
                  <c:v>3.0136892</c:v>
                </c:pt>
                <c:pt idx="68">
                  <c:v>3.0435957</c:v>
                </c:pt>
                <c:pt idx="69">
                  <c:v>3.0763647000000001</c:v>
                </c:pt>
                <c:pt idx="70">
                  <c:v>3.1117908999999999</c:v>
                </c:pt>
                <c:pt idx="71">
                  <c:v>3.1496697</c:v>
                </c:pt>
                <c:pt idx="72">
                  <c:v>3.1897998999999997</c:v>
                </c:pt>
                <c:pt idx="73">
                  <c:v>3.2319863</c:v>
                </c:pt>
                <c:pt idx="74">
                  <c:v>3.2760411999999999</c:v>
                </c:pt>
                <c:pt idx="75">
                  <c:v>3.3217859000000001</c:v>
                </c:pt>
                <c:pt idx="76">
                  <c:v>3.3690509999999998</c:v>
                </c:pt>
                <c:pt idx="77">
                  <c:v>3.4176774999999999</c:v>
                </c:pt>
                <c:pt idx="78">
                  <c:v>3.4675159</c:v>
                </c:pt>
                <c:pt idx="79">
                  <c:v>3.5184270999999998</c:v>
                </c:pt>
                <c:pt idx="80">
                  <c:v>3.570281</c:v>
                </c:pt>
                <c:pt idx="81">
                  <c:v>3.6229572000000001</c:v>
                </c:pt>
                <c:pt idx="82">
                  <c:v>3.6763436</c:v>
                </c:pt>
                <c:pt idx="83">
                  <c:v>3.7303362999999998</c:v>
                </c:pt>
                <c:pt idx="84">
                  <c:v>3.7848389999999998</c:v>
                </c:pt>
                <c:pt idx="85">
                  <c:v>3.8397627000000001</c:v>
                </c:pt>
                <c:pt idx="86">
                  <c:v>3.8950244999999999</c:v>
                </c:pt>
                <c:pt idx="87">
                  <c:v>3.9505479000000001</c:v>
                </c:pt>
                <c:pt idx="88">
                  <c:v>4.0062619000000002</c:v>
                </c:pt>
                <c:pt idx="89">
                  <c:v>4.0621004999999997</c:v>
                </c:pt>
                <c:pt idx="90">
                  <c:v>4.1180026000000005</c:v>
                </c:pt>
                <c:pt idx="91">
                  <c:v>4.1739113000000003</c:v>
                </c:pt>
                <c:pt idx="92">
                  <c:v>4.2297738999999996</c:v>
                </c:pt>
                <c:pt idx="93">
                  <c:v>4.2855410999999997</c:v>
                </c:pt>
                <c:pt idx="94">
                  <c:v>4.3411672000000001</c:v>
                </c:pt>
                <c:pt idx="95">
                  <c:v>4.3966097</c:v>
                </c:pt>
                <c:pt idx="96">
                  <c:v>4.4518289000000006</c:v>
                </c:pt>
                <c:pt idx="97">
                  <c:v>4.5067876</c:v>
                </c:pt>
                <c:pt idx="98">
                  <c:v>4.5614512999999999</c:v>
                </c:pt>
                <c:pt idx="99">
                  <c:v>4.6157878999999999</c:v>
                </c:pt>
                <c:pt idx="100">
                  <c:v>4.6697670999999996</c:v>
                </c:pt>
                <c:pt idx="101">
                  <c:v>4.7233608</c:v>
                </c:pt>
                <c:pt idx="102">
                  <c:v>4.7765427000000003</c:v>
                </c:pt>
                <c:pt idx="103">
                  <c:v>4.8292883</c:v>
                </c:pt>
                <c:pt idx="104">
                  <c:v>4.8815746000000004</c:v>
                </c:pt>
                <c:pt idx="105">
                  <c:v>4.9333800999999999</c:v>
                </c:pt>
                <c:pt idx="106">
                  <c:v>4.9846848000000001</c:v>
                </c:pt>
                <c:pt idx="107">
                  <c:v>5.0354698999999998</c:v>
                </c:pt>
                <c:pt idx="108">
                  <c:v>5.085718</c:v>
                </c:pt>
                <c:pt idx="109">
                  <c:v>5.1354126999999998</c:v>
                </c:pt>
                <c:pt idx="110">
                  <c:v>5.1845388000000003</c:v>
                </c:pt>
                <c:pt idx="111">
                  <c:v>5.2330820999999998</c:v>
                </c:pt>
                <c:pt idx="112">
                  <c:v>5.2810293000000001</c:v>
                </c:pt>
                <c:pt idx="113">
                  <c:v>5.3283681000000005</c:v>
                </c:pt>
                <c:pt idx="114">
                  <c:v>5.3750871999999994</c:v>
                </c:pt>
                <c:pt idx="115">
                  <c:v>5.4211757</c:v>
                </c:pt>
                <c:pt idx="116">
                  <c:v>5.4666239999999995</c:v>
                </c:pt>
                <c:pt idx="117">
                  <c:v>5.5114228000000001</c:v>
                </c:pt>
                <c:pt idx="118">
                  <c:v>5.5555635999999993</c:v>
                </c:pt>
                <c:pt idx="119">
                  <c:v>5.5990386999999995</c:v>
                </c:pt>
                <c:pt idx="120">
                  <c:v>5.6418409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10-8E45-962A-4A96C1B22BF2}"/>
            </c:ext>
          </c:extLst>
        </c:ser>
        <c:ser>
          <c:idx val="7"/>
          <c:order val="6"/>
          <c:tx>
            <c:strRef>
              <c:f>Enpk_muh!$K$1</c:f>
              <c:strCache>
                <c:ptCount val="1"/>
                <c:pt idx="0">
                  <c:v>EnClSr_e-muh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Enpk_muh!$I$2:$I$122</c:f>
              <c:numCache>
                <c:formatCode>General</c:formatCode>
                <c:ptCount val="121"/>
                <c:pt idx="0">
                  <c:v>0.99583333330000001</c:v>
                </c:pt>
                <c:pt idx="1">
                  <c:v>0.98750000000000004</c:v>
                </c:pt>
                <c:pt idx="2">
                  <c:v>0.97916666699999999</c:v>
                </c:pt>
                <c:pt idx="3">
                  <c:v>0.97083333299999997</c:v>
                </c:pt>
                <c:pt idx="4">
                  <c:v>0.96250000000000002</c:v>
                </c:pt>
                <c:pt idx="5">
                  <c:v>0.95416666699999997</c:v>
                </c:pt>
                <c:pt idx="6">
                  <c:v>0.94583333299999994</c:v>
                </c:pt>
                <c:pt idx="7">
                  <c:v>0.9375</c:v>
                </c:pt>
                <c:pt idx="8">
                  <c:v>0.92916666700000006</c:v>
                </c:pt>
                <c:pt idx="9">
                  <c:v>0.92083333300000003</c:v>
                </c:pt>
                <c:pt idx="10">
                  <c:v>0.91249999999999998</c:v>
                </c:pt>
                <c:pt idx="11">
                  <c:v>0.90416666700000003</c:v>
                </c:pt>
                <c:pt idx="12">
                  <c:v>0.89583332999999998</c:v>
                </c:pt>
                <c:pt idx="13">
                  <c:v>0.88749999999999996</c:v>
                </c:pt>
                <c:pt idx="14">
                  <c:v>0.87916667000000004</c:v>
                </c:pt>
                <c:pt idx="15">
                  <c:v>0.87083332999999996</c:v>
                </c:pt>
                <c:pt idx="16">
                  <c:v>0.86250000000000004</c:v>
                </c:pt>
                <c:pt idx="17">
                  <c:v>0.85416667000000002</c:v>
                </c:pt>
                <c:pt idx="18">
                  <c:v>0.84583333000000005</c:v>
                </c:pt>
                <c:pt idx="19">
                  <c:v>0.83750000000000002</c:v>
                </c:pt>
                <c:pt idx="20">
                  <c:v>0.82916666999999999</c:v>
                </c:pt>
                <c:pt idx="21">
                  <c:v>0.82083333000000003</c:v>
                </c:pt>
                <c:pt idx="22">
                  <c:v>0.8125</c:v>
                </c:pt>
                <c:pt idx="23">
                  <c:v>0.80416666999999997</c:v>
                </c:pt>
                <c:pt idx="24">
                  <c:v>0.79583333000000001</c:v>
                </c:pt>
                <c:pt idx="25">
                  <c:v>0.78749999999999998</c:v>
                </c:pt>
                <c:pt idx="26">
                  <c:v>0.77916666999999995</c:v>
                </c:pt>
                <c:pt idx="27">
                  <c:v>0.77083332999999998</c:v>
                </c:pt>
                <c:pt idx="28">
                  <c:v>0.76249999999999996</c:v>
                </c:pt>
                <c:pt idx="29">
                  <c:v>0.75416667000000004</c:v>
                </c:pt>
                <c:pt idx="30">
                  <c:v>0.74583332999999996</c:v>
                </c:pt>
                <c:pt idx="31">
                  <c:v>0.73750000000000004</c:v>
                </c:pt>
                <c:pt idx="32">
                  <c:v>0.72916667000000002</c:v>
                </c:pt>
                <c:pt idx="33">
                  <c:v>0.72083333000000005</c:v>
                </c:pt>
                <c:pt idx="34">
                  <c:v>0.71250000000000002</c:v>
                </c:pt>
                <c:pt idx="35">
                  <c:v>0.70416666999999999</c:v>
                </c:pt>
                <c:pt idx="36">
                  <c:v>0.69583333000000003</c:v>
                </c:pt>
                <c:pt idx="37">
                  <c:v>0.6875</c:v>
                </c:pt>
                <c:pt idx="38">
                  <c:v>0.67916666999999997</c:v>
                </c:pt>
                <c:pt idx="39">
                  <c:v>0.67083333000000001</c:v>
                </c:pt>
                <c:pt idx="40">
                  <c:v>0.66249999999999998</c:v>
                </c:pt>
                <c:pt idx="41">
                  <c:v>0.65416666999999995</c:v>
                </c:pt>
                <c:pt idx="42">
                  <c:v>0.64583332999999998</c:v>
                </c:pt>
                <c:pt idx="43">
                  <c:v>0.63749999999999996</c:v>
                </c:pt>
                <c:pt idx="44">
                  <c:v>0.62916667000000004</c:v>
                </c:pt>
                <c:pt idx="45">
                  <c:v>0.62083332999999996</c:v>
                </c:pt>
                <c:pt idx="46">
                  <c:v>0.61250000000000004</c:v>
                </c:pt>
                <c:pt idx="47">
                  <c:v>0.60416667000000002</c:v>
                </c:pt>
                <c:pt idx="48">
                  <c:v>0.59583333000000005</c:v>
                </c:pt>
                <c:pt idx="49">
                  <c:v>0.58750000000000002</c:v>
                </c:pt>
                <c:pt idx="50">
                  <c:v>0.57916666999999999</c:v>
                </c:pt>
                <c:pt idx="51">
                  <c:v>0.57083333000000003</c:v>
                </c:pt>
                <c:pt idx="52">
                  <c:v>0.5625</c:v>
                </c:pt>
                <c:pt idx="53">
                  <c:v>0.55416666999999997</c:v>
                </c:pt>
                <c:pt idx="54">
                  <c:v>0.54583333000000001</c:v>
                </c:pt>
                <c:pt idx="55">
                  <c:v>0.53749999999999998</c:v>
                </c:pt>
                <c:pt idx="56">
                  <c:v>0.52916666999999995</c:v>
                </c:pt>
                <c:pt idx="57">
                  <c:v>0.52083332999999998</c:v>
                </c:pt>
                <c:pt idx="58">
                  <c:v>0.51249999999999996</c:v>
                </c:pt>
                <c:pt idx="59">
                  <c:v>0.50416667000000004</c:v>
                </c:pt>
                <c:pt idx="60">
                  <c:v>0.49583332999999996</c:v>
                </c:pt>
                <c:pt idx="61">
                  <c:v>0.48750000000000004</c:v>
                </c:pt>
                <c:pt idx="62">
                  <c:v>0.47916667000000002</c:v>
                </c:pt>
                <c:pt idx="63">
                  <c:v>0.47083333000000005</c:v>
                </c:pt>
                <c:pt idx="64">
                  <c:v>0.46250000000000002</c:v>
                </c:pt>
                <c:pt idx="65">
                  <c:v>0.45416666999999999</c:v>
                </c:pt>
                <c:pt idx="66">
                  <c:v>0.44583333000000003</c:v>
                </c:pt>
                <c:pt idx="67">
                  <c:v>0.4375</c:v>
                </c:pt>
                <c:pt idx="68">
                  <c:v>0.42916666999999997</c:v>
                </c:pt>
                <c:pt idx="69">
                  <c:v>0.42083333000000001</c:v>
                </c:pt>
                <c:pt idx="70">
                  <c:v>0.41249999999999998</c:v>
                </c:pt>
                <c:pt idx="71">
                  <c:v>0.40416666999999995</c:v>
                </c:pt>
                <c:pt idx="72">
                  <c:v>0.39583332999999998</c:v>
                </c:pt>
                <c:pt idx="73">
                  <c:v>0.38749999999999996</c:v>
                </c:pt>
                <c:pt idx="74">
                  <c:v>0.37916667000000004</c:v>
                </c:pt>
                <c:pt idx="75">
                  <c:v>0.37083332999999996</c:v>
                </c:pt>
                <c:pt idx="76">
                  <c:v>0.36250000000000004</c:v>
                </c:pt>
                <c:pt idx="77">
                  <c:v>0.35416667000000002</c:v>
                </c:pt>
                <c:pt idx="78">
                  <c:v>0.34583333000000005</c:v>
                </c:pt>
                <c:pt idx="79">
                  <c:v>0.33750000000000002</c:v>
                </c:pt>
                <c:pt idx="80">
                  <c:v>0.32916666999999999</c:v>
                </c:pt>
                <c:pt idx="81">
                  <c:v>0.32083333000000003</c:v>
                </c:pt>
                <c:pt idx="82">
                  <c:v>0.3125</c:v>
                </c:pt>
                <c:pt idx="83">
                  <c:v>0.30416666999999997</c:v>
                </c:pt>
                <c:pt idx="84">
                  <c:v>0.29583333000000001</c:v>
                </c:pt>
                <c:pt idx="85">
                  <c:v>0.28749999999999998</c:v>
                </c:pt>
                <c:pt idx="86">
                  <c:v>0.27916666999999995</c:v>
                </c:pt>
                <c:pt idx="87">
                  <c:v>0.27083332999999998</c:v>
                </c:pt>
                <c:pt idx="88">
                  <c:v>0.26249999999999996</c:v>
                </c:pt>
                <c:pt idx="89">
                  <c:v>0.25416667000000004</c:v>
                </c:pt>
                <c:pt idx="90">
                  <c:v>0.24583332999999996</c:v>
                </c:pt>
                <c:pt idx="91">
                  <c:v>0.23750000000000004</c:v>
                </c:pt>
                <c:pt idx="92">
                  <c:v>0.22916667000000002</c:v>
                </c:pt>
                <c:pt idx="93">
                  <c:v>0.22083333000000005</c:v>
                </c:pt>
                <c:pt idx="94">
                  <c:v>0.21250000000000002</c:v>
                </c:pt>
                <c:pt idx="95">
                  <c:v>0.20416666999999999</c:v>
                </c:pt>
                <c:pt idx="96">
                  <c:v>0.19583333000000003</c:v>
                </c:pt>
                <c:pt idx="97">
                  <c:v>0.1875</c:v>
                </c:pt>
                <c:pt idx="98">
                  <c:v>0.17916666999999997</c:v>
                </c:pt>
                <c:pt idx="99">
                  <c:v>0.17083333000000001</c:v>
                </c:pt>
                <c:pt idx="100">
                  <c:v>0.16249999999999998</c:v>
                </c:pt>
                <c:pt idx="101">
                  <c:v>0.15416666999999995</c:v>
                </c:pt>
                <c:pt idx="102">
                  <c:v>0.14583332999999998</c:v>
                </c:pt>
                <c:pt idx="103">
                  <c:v>0.13749999999999996</c:v>
                </c:pt>
                <c:pt idx="104">
                  <c:v>0.12916667000000004</c:v>
                </c:pt>
                <c:pt idx="105">
                  <c:v>0.12083332999999996</c:v>
                </c:pt>
                <c:pt idx="106">
                  <c:v>0.11250000000000004</c:v>
                </c:pt>
                <c:pt idx="107">
                  <c:v>0.10416667000000002</c:v>
                </c:pt>
                <c:pt idx="108">
                  <c:v>9.583333000000005E-2</c:v>
                </c:pt>
                <c:pt idx="109">
                  <c:v>8.7500000000000022E-2</c:v>
                </c:pt>
                <c:pt idx="110">
                  <c:v>7.9166669999999995E-2</c:v>
                </c:pt>
                <c:pt idx="111">
                  <c:v>7.0833330000000028E-2</c:v>
                </c:pt>
                <c:pt idx="112">
                  <c:v>6.25E-2</c:v>
                </c:pt>
                <c:pt idx="113">
                  <c:v>5.4166669999999972E-2</c:v>
                </c:pt>
                <c:pt idx="114">
                  <c:v>4.5833330000000005E-2</c:v>
                </c:pt>
                <c:pt idx="115">
                  <c:v>3.7499999999999978E-2</c:v>
                </c:pt>
                <c:pt idx="116">
                  <c:v>2.916666999999995E-2</c:v>
                </c:pt>
                <c:pt idx="117">
                  <c:v>2.0833329999999983E-2</c:v>
                </c:pt>
                <c:pt idx="118">
                  <c:v>1.2499999999999956E-2</c:v>
                </c:pt>
                <c:pt idx="119">
                  <c:v>4.166670000000039E-3</c:v>
                </c:pt>
                <c:pt idx="120">
                  <c:v>-4.1667000000000787E-3</c:v>
                </c:pt>
              </c:numCache>
            </c:numRef>
          </c:xVal>
          <c:yVal>
            <c:numRef>
              <c:f>Enpk_muh!$K$2:$K$122</c:f>
              <c:numCache>
                <c:formatCode>General</c:formatCode>
                <c:ptCount val="121"/>
                <c:pt idx="0">
                  <c:v>5.6204640999999995</c:v>
                </c:pt>
                <c:pt idx="1">
                  <c:v>5.6629292000000007</c:v>
                </c:pt>
                <c:pt idx="2">
                  <c:v>5.7047115999999995</c:v>
                </c:pt>
                <c:pt idx="3">
                  <c:v>5.7458056000000006</c:v>
                </c:pt>
                <c:pt idx="4">
                  <c:v>5.7862057999999994</c:v>
                </c:pt>
                <c:pt idx="5">
                  <c:v>5.8259074999999996</c:v>
                </c:pt>
                <c:pt idx="6">
                  <c:v>5.8649061000000007</c:v>
                </c:pt>
                <c:pt idx="7">
                  <c:v>5.9031979000000003</c:v>
                </c:pt>
                <c:pt idx="8">
                  <c:v>5.9407791999999997</c:v>
                </c:pt>
                <c:pt idx="9">
                  <c:v>5.9776468000000005</c:v>
                </c:pt>
                <c:pt idx="10">
                  <c:v>6.0137979000000001</c:v>
                </c:pt>
                <c:pt idx="11">
                  <c:v>6.0492299999999997</c:v>
                </c:pt>
                <c:pt idx="12">
                  <c:v>6.0839409</c:v>
                </c:pt>
                <c:pt idx="13">
                  <c:v>6.1179286000000008</c:v>
                </c:pt>
                <c:pt idx="14">
                  <c:v>6.1511916000000006</c:v>
                </c:pt>
                <c:pt idx="15">
                  <c:v>6.1837283999999997</c:v>
                </c:pt>
                <c:pt idx="16">
                  <c:v>6.2155380000000005</c:v>
                </c:pt>
                <c:pt idx="17">
                  <c:v>6.2466193000000008</c:v>
                </c:pt>
                <c:pt idx="18">
                  <c:v>6.2769717000000007</c:v>
                </c:pt>
                <c:pt idx="19">
                  <c:v>6.3065946999999998</c:v>
                </c:pt>
                <c:pt idx="20">
                  <c:v>6.3354877999999992</c:v>
                </c:pt>
                <c:pt idx="21">
                  <c:v>6.3636508000000003</c:v>
                </c:pt>
                <c:pt idx="22">
                  <c:v>6.3910838000000005</c:v>
                </c:pt>
                <c:pt idx="23">
                  <c:v>6.4177868</c:v>
                </c:pt>
                <c:pt idx="24">
                  <c:v>6.4437599999999993</c:v>
                </c:pt>
                <c:pt idx="25">
                  <c:v>6.4690037</c:v>
                </c:pt>
                <c:pt idx="26">
                  <c:v>6.4935182999999999</c:v>
                </c:pt>
                <c:pt idx="27">
                  <c:v>6.5173044000000004</c:v>
                </c:pt>
                <c:pt idx="28">
                  <c:v>6.5403625000000005</c:v>
                </c:pt>
                <c:pt idx="29">
                  <c:v>6.5626934000000006</c:v>
                </c:pt>
                <c:pt idx="30">
                  <c:v>6.5842975999999993</c:v>
                </c:pt>
                <c:pt idx="31">
                  <c:v>6.6051760000000002</c:v>
                </c:pt>
                <c:pt idx="32">
                  <c:v>6.6253294</c:v>
                </c:pt>
                <c:pt idx="33">
                  <c:v>6.6447587000000006</c:v>
                </c:pt>
                <c:pt idx="34">
                  <c:v>6.6634645999999993</c:v>
                </c:pt>
                <c:pt idx="35">
                  <c:v>6.6814482000000002</c:v>
                </c:pt>
                <c:pt idx="36">
                  <c:v>6.6987103999999995</c:v>
                </c:pt>
                <c:pt idx="37">
                  <c:v>6.7152519999999996</c:v>
                </c:pt>
                <c:pt idx="38">
                  <c:v>6.7310741000000007</c:v>
                </c:pt>
                <c:pt idx="39">
                  <c:v>6.7461774000000005</c:v>
                </c:pt>
                <c:pt idx="40">
                  <c:v>6.7605631000000006</c:v>
                </c:pt>
                <c:pt idx="41">
                  <c:v>6.7742318000000008</c:v>
                </c:pt>
                <c:pt idx="42">
                  <c:v>6.7871845999999998</c:v>
                </c:pt>
                <c:pt idx="43">
                  <c:v>6.7994222999999998</c:v>
                </c:pt>
                <c:pt idx="44">
                  <c:v>6.8109458000000007</c:v>
                </c:pt>
                <c:pt idx="45">
                  <c:v>6.8217558999999994</c:v>
                </c:pt>
                <c:pt idx="46">
                  <c:v>6.8318531999999994</c:v>
                </c:pt>
                <c:pt idx="47">
                  <c:v>6.8412386999999999</c:v>
                </c:pt>
                <c:pt idx="48">
                  <c:v>6.8499128999999996</c:v>
                </c:pt>
                <c:pt idx="49">
                  <c:v>6.8578766000000009</c:v>
                </c:pt>
                <c:pt idx="50">
                  <c:v>6.8651303000000006</c:v>
                </c:pt>
                <c:pt idx="51">
                  <c:v>6.8716746999999998</c:v>
                </c:pt>
                <c:pt idx="52">
                  <c:v>6.8775101999999997</c:v>
                </c:pt>
                <c:pt idx="53">
                  <c:v>6.8826373000000007</c:v>
                </c:pt>
                <c:pt idx="54">
                  <c:v>6.8870564999999999</c:v>
                </c:pt>
                <c:pt idx="55">
                  <c:v>6.8907679999999996</c:v>
                </c:pt>
                <c:pt idx="56">
                  <c:v>6.8937722000000008</c:v>
                </c:pt>
                <c:pt idx="57">
                  <c:v>6.8960693000000006</c:v>
                </c:pt>
                <c:pt idx="58">
                  <c:v>6.8976596000000008</c:v>
                </c:pt>
                <c:pt idx="59">
                  <c:v>6.8985430999999995</c:v>
                </c:pt>
                <c:pt idx="60">
                  <c:v>6.8987200000000009</c:v>
                </c:pt>
                <c:pt idx="61">
                  <c:v>6.8981902000000002</c:v>
                </c:pt>
                <c:pt idx="62">
                  <c:v>6.8969536999999992</c:v>
                </c:pt>
                <c:pt idx="63">
                  <c:v>6.8950104000000003</c:v>
                </c:pt>
                <c:pt idx="64">
                  <c:v>6.8923600999999994</c:v>
                </c:pt>
                <c:pt idx="65">
                  <c:v>6.8890027000000007</c:v>
                </c:pt>
                <c:pt idx="66">
                  <c:v>6.8849377999999994</c:v>
                </c:pt>
                <c:pt idx="67">
                  <c:v>6.8801652000000004</c:v>
                </c:pt>
                <c:pt idx="68">
                  <c:v>6.8746843999999996</c:v>
                </c:pt>
                <c:pt idx="69">
                  <c:v>6.8684949</c:v>
                </c:pt>
                <c:pt idx="70">
                  <c:v>6.8615963999999998</c:v>
                </c:pt>
                <c:pt idx="71">
                  <c:v>6.8539881999999999</c:v>
                </c:pt>
                <c:pt idx="72">
                  <c:v>6.8456697999999996</c:v>
                </c:pt>
                <c:pt idx="73">
                  <c:v>6.8366404999999997</c:v>
                </c:pt>
                <c:pt idx="74">
                  <c:v>6.8268997000000002</c:v>
                </c:pt>
                <c:pt idx="75">
                  <c:v>6.8164466000000008</c:v>
                </c:pt>
                <c:pt idx="76">
                  <c:v>6.8052805000000003</c:v>
                </c:pt>
                <c:pt idx="77">
                  <c:v>6.7934006</c:v>
                </c:pt>
                <c:pt idx="78">
                  <c:v>6.7808060000000001</c:v>
                </c:pt>
                <c:pt idx="79">
                  <c:v>6.7674959000000001</c:v>
                </c:pt>
                <c:pt idx="80">
                  <c:v>6.7534694999999996</c:v>
                </c:pt>
                <c:pt idx="81">
                  <c:v>6.7387257999999992</c:v>
                </c:pt>
                <c:pt idx="82">
                  <c:v>6.7232638999999992</c:v>
                </c:pt>
                <c:pt idx="83">
                  <c:v>6.7070828999999996</c:v>
                </c:pt>
                <c:pt idx="84">
                  <c:v>6.6901817999999995</c:v>
                </c:pt>
                <c:pt idx="85">
                  <c:v>6.6725598000000002</c:v>
                </c:pt>
                <c:pt idx="86">
                  <c:v>6.6542159000000005</c:v>
                </c:pt>
                <c:pt idx="87">
                  <c:v>6.6351492000000007</c:v>
                </c:pt>
                <c:pt idx="88">
                  <c:v>6.6153589000000004</c:v>
                </c:pt>
                <c:pt idx="89">
                  <c:v>6.5948439000000008</c:v>
                </c:pt>
                <c:pt idx="90">
                  <c:v>6.5736036000000002</c:v>
                </c:pt>
                <c:pt idx="91">
                  <c:v>6.5516372</c:v>
                </c:pt>
                <c:pt idx="92">
                  <c:v>6.5289438000000004</c:v>
                </c:pt>
                <c:pt idx="93">
                  <c:v>6.5055227999999996</c:v>
                </c:pt>
                <c:pt idx="94">
                  <c:v>6.4813735000000001</c:v>
                </c:pt>
                <c:pt idx="95">
                  <c:v>6.4564955000000008</c:v>
                </c:pt>
                <c:pt idx="96">
                  <c:v>6.4308882000000001</c:v>
                </c:pt>
                <c:pt idx="97">
                  <c:v>6.4045514000000008</c:v>
                </c:pt>
                <c:pt idx="98">
                  <c:v>6.3774846000000007</c:v>
                </c:pt>
                <c:pt idx="99">
                  <c:v>6.3496878999999993</c:v>
                </c:pt>
                <c:pt idx="100">
                  <c:v>6.321161</c:v>
                </c:pt>
                <c:pt idx="101">
                  <c:v>6.2919043000000006</c:v>
                </c:pt>
                <c:pt idx="102">
                  <c:v>6.2619179999999997</c:v>
                </c:pt>
                <c:pt idx="103">
                  <c:v>6.2312024000000008</c:v>
                </c:pt>
                <c:pt idx="104">
                  <c:v>6.1997582999999992</c:v>
                </c:pt>
                <c:pt idx="105">
                  <c:v>6.1675863999999994</c:v>
                </c:pt>
                <c:pt idx="106">
                  <c:v>6.1346878999999994</c:v>
                </c:pt>
                <c:pt idx="107">
                  <c:v>6.1010638999999998</c:v>
                </c:pt>
                <c:pt idx="108">
                  <c:v>6.0667159000000002</c:v>
                </c:pt>
                <c:pt idx="109">
                  <c:v>6.0316457999999997</c:v>
                </c:pt>
                <c:pt idx="110">
                  <c:v>5.9958554999999993</c:v>
                </c:pt>
                <c:pt idx="111">
                  <c:v>5.9593474999999998</c:v>
                </c:pt>
                <c:pt idx="112">
                  <c:v>5.9221243999999995</c:v>
                </c:pt>
                <c:pt idx="113">
                  <c:v>5.8841891999999998</c:v>
                </c:pt>
                <c:pt idx="114">
                  <c:v>5.8455452000000001</c:v>
                </c:pt>
                <c:pt idx="115">
                  <c:v>5.8061962999999999</c:v>
                </c:pt>
                <c:pt idx="116">
                  <c:v>5.7661466000000008</c:v>
                </c:pt>
                <c:pt idx="117">
                  <c:v>5.7254006999999998</c:v>
                </c:pt>
                <c:pt idx="118">
                  <c:v>5.6839636000000002</c:v>
                </c:pt>
                <c:pt idx="119">
                  <c:v>5.6418409</c:v>
                </c:pt>
                <c:pt idx="120">
                  <c:v>5.5990386999999995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10-8E45-962A-4A96C1B22BF2}"/>
            </c:ext>
          </c:extLst>
        </c:ser>
        <c:ser>
          <c:idx val="5"/>
          <c:order val="7"/>
          <c:tx>
            <c:strRef>
              <c:f>Enpk_muh!$L$1</c:f>
              <c:strCache>
                <c:ptCount val="1"/>
                <c:pt idx="0">
                  <c:v>EbnC3Sa_e-muh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Enpk_muh!$I$2:$I$122</c:f>
              <c:numCache>
                <c:formatCode>General</c:formatCode>
                <c:ptCount val="121"/>
                <c:pt idx="0">
                  <c:v>0.99583333330000001</c:v>
                </c:pt>
                <c:pt idx="1">
                  <c:v>0.98750000000000004</c:v>
                </c:pt>
                <c:pt idx="2">
                  <c:v>0.97916666699999999</c:v>
                </c:pt>
                <c:pt idx="3">
                  <c:v>0.97083333299999997</c:v>
                </c:pt>
                <c:pt idx="4">
                  <c:v>0.96250000000000002</c:v>
                </c:pt>
                <c:pt idx="5">
                  <c:v>0.95416666699999997</c:v>
                </c:pt>
                <c:pt idx="6">
                  <c:v>0.94583333299999994</c:v>
                </c:pt>
                <c:pt idx="7">
                  <c:v>0.9375</c:v>
                </c:pt>
                <c:pt idx="8">
                  <c:v>0.92916666700000006</c:v>
                </c:pt>
                <c:pt idx="9">
                  <c:v>0.92083333300000003</c:v>
                </c:pt>
                <c:pt idx="10">
                  <c:v>0.91249999999999998</c:v>
                </c:pt>
                <c:pt idx="11">
                  <c:v>0.90416666700000003</c:v>
                </c:pt>
                <c:pt idx="12">
                  <c:v>0.89583332999999998</c:v>
                </c:pt>
                <c:pt idx="13">
                  <c:v>0.88749999999999996</c:v>
                </c:pt>
                <c:pt idx="14">
                  <c:v>0.87916667000000004</c:v>
                </c:pt>
                <c:pt idx="15">
                  <c:v>0.87083332999999996</c:v>
                </c:pt>
                <c:pt idx="16">
                  <c:v>0.86250000000000004</c:v>
                </c:pt>
                <c:pt idx="17">
                  <c:v>0.85416667000000002</c:v>
                </c:pt>
                <c:pt idx="18">
                  <c:v>0.84583333000000005</c:v>
                </c:pt>
                <c:pt idx="19">
                  <c:v>0.83750000000000002</c:v>
                </c:pt>
                <c:pt idx="20">
                  <c:v>0.82916666999999999</c:v>
                </c:pt>
                <c:pt idx="21">
                  <c:v>0.82083333000000003</c:v>
                </c:pt>
                <c:pt idx="22">
                  <c:v>0.8125</c:v>
                </c:pt>
                <c:pt idx="23">
                  <c:v>0.80416666999999997</c:v>
                </c:pt>
                <c:pt idx="24">
                  <c:v>0.79583333000000001</c:v>
                </c:pt>
                <c:pt idx="25">
                  <c:v>0.78749999999999998</c:v>
                </c:pt>
                <c:pt idx="26">
                  <c:v>0.77916666999999995</c:v>
                </c:pt>
                <c:pt idx="27">
                  <c:v>0.77083332999999998</c:v>
                </c:pt>
                <c:pt idx="28">
                  <c:v>0.76249999999999996</c:v>
                </c:pt>
                <c:pt idx="29">
                  <c:v>0.75416667000000004</c:v>
                </c:pt>
                <c:pt idx="30">
                  <c:v>0.74583332999999996</c:v>
                </c:pt>
                <c:pt idx="31">
                  <c:v>0.73750000000000004</c:v>
                </c:pt>
                <c:pt idx="32">
                  <c:v>0.72916667000000002</c:v>
                </c:pt>
                <c:pt idx="33">
                  <c:v>0.72083333000000005</c:v>
                </c:pt>
                <c:pt idx="34">
                  <c:v>0.71250000000000002</c:v>
                </c:pt>
                <c:pt idx="35">
                  <c:v>0.70416666999999999</c:v>
                </c:pt>
                <c:pt idx="36">
                  <c:v>0.69583333000000003</c:v>
                </c:pt>
                <c:pt idx="37">
                  <c:v>0.6875</c:v>
                </c:pt>
                <c:pt idx="38">
                  <c:v>0.67916666999999997</c:v>
                </c:pt>
                <c:pt idx="39">
                  <c:v>0.67083333000000001</c:v>
                </c:pt>
                <c:pt idx="40">
                  <c:v>0.66249999999999998</c:v>
                </c:pt>
                <c:pt idx="41">
                  <c:v>0.65416666999999995</c:v>
                </c:pt>
                <c:pt idx="42">
                  <c:v>0.64583332999999998</c:v>
                </c:pt>
                <c:pt idx="43">
                  <c:v>0.63749999999999996</c:v>
                </c:pt>
                <c:pt idx="44">
                  <c:v>0.62916667000000004</c:v>
                </c:pt>
                <c:pt idx="45">
                  <c:v>0.62083332999999996</c:v>
                </c:pt>
                <c:pt idx="46">
                  <c:v>0.61250000000000004</c:v>
                </c:pt>
                <c:pt idx="47">
                  <c:v>0.60416667000000002</c:v>
                </c:pt>
                <c:pt idx="48">
                  <c:v>0.59583333000000005</c:v>
                </c:pt>
                <c:pt idx="49">
                  <c:v>0.58750000000000002</c:v>
                </c:pt>
                <c:pt idx="50">
                  <c:v>0.57916666999999999</c:v>
                </c:pt>
                <c:pt idx="51">
                  <c:v>0.57083333000000003</c:v>
                </c:pt>
                <c:pt idx="52">
                  <c:v>0.5625</c:v>
                </c:pt>
                <c:pt idx="53">
                  <c:v>0.55416666999999997</c:v>
                </c:pt>
                <c:pt idx="54">
                  <c:v>0.54583333000000001</c:v>
                </c:pt>
                <c:pt idx="55">
                  <c:v>0.53749999999999998</c:v>
                </c:pt>
                <c:pt idx="56">
                  <c:v>0.52916666999999995</c:v>
                </c:pt>
                <c:pt idx="57">
                  <c:v>0.52083332999999998</c:v>
                </c:pt>
                <c:pt idx="58">
                  <c:v>0.51249999999999996</c:v>
                </c:pt>
                <c:pt idx="59">
                  <c:v>0.50416667000000004</c:v>
                </c:pt>
                <c:pt idx="60">
                  <c:v>0.49583332999999996</c:v>
                </c:pt>
                <c:pt idx="61">
                  <c:v>0.48750000000000004</c:v>
                </c:pt>
                <c:pt idx="62">
                  <c:v>0.47916667000000002</c:v>
                </c:pt>
                <c:pt idx="63">
                  <c:v>0.47083333000000005</c:v>
                </c:pt>
                <c:pt idx="64">
                  <c:v>0.46250000000000002</c:v>
                </c:pt>
                <c:pt idx="65">
                  <c:v>0.45416666999999999</c:v>
                </c:pt>
                <c:pt idx="66">
                  <c:v>0.44583333000000003</c:v>
                </c:pt>
                <c:pt idx="67">
                  <c:v>0.4375</c:v>
                </c:pt>
                <c:pt idx="68">
                  <c:v>0.42916666999999997</c:v>
                </c:pt>
                <c:pt idx="69">
                  <c:v>0.42083333000000001</c:v>
                </c:pt>
                <c:pt idx="70">
                  <c:v>0.41249999999999998</c:v>
                </c:pt>
                <c:pt idx="71">
                  <c:v>0.40416666999999995</c:v>
                </c:pt>
                <c:pt idx="72">
                  <c:v>0.39583332999999998</c:v>
                </c:pt>
                <c:pt idx="73">
                  <c:v>0.38749999999999996</c:v>
                </c:pt>
                <c:pt idx="74">
                  <c:v>0.37916667000000004</c:v>
                </c:pt>
                <c:pt idx="75">
                  <c:v>0.37083332999999996</c:v>
                </c:pt>
                <c:pt idx="76">
                  <c:v>0.36250000000000004</c:v>
                </c:pt>
                <c:pt idx="77">
                  <c:v>0.35416667000000002</c:v>
                </c:pt>
                <c:pt idx="78">
                  <c:v>0.34583333000000005</c:v>
                </c:pt>
                <c:pt idx="79">
                  <c:v>0.33750000000000002</c:v>
                </c:pt>
                <c:pt idx="80">
                  <c:v>0.32916666999999999</c:v>
                </c:pt>
                <c:pt idx="81">
                  <c:v>0.32083333000000003</c:v>
                </c:pt>
                <c:pt idx="82">
                  <c:v>0.3125</c:v>
                </c:pt>
                <c:pt idx="83">
                  <c:v>0.30416666999999997</c:v>
                </c:pt>
                <c:pt idx="84">
                  <c:v>0.29583333000000001</c:v>
                </c:pt>
                <c:pt idx="85">
                  <c:v>0.28749999999999998</c:v>
                </c:pt>
                <c:pt idx="86">
                  <c:v>0.27916666999999995</c:v>
                </c:pt>
                <c:pt idx="87">
                  <c:v>0.27083332999999998</c:v>
                </c:pt>
                <c:pt idx="88">
                  <c:v>0.26249999999999996</c:v>
                </c:pt>
                <c:pt idx="89">
                  <c:v>0.25416667000000004</c:v>
                </c:pt>
                <c:pt idx="90">
                  <c:v>0.24583332999999996</c:v>
                </c:pt>
                <c:pt idx="91">
                  <c:v>0.23750000000000004</c:v>
                </c:pt>
                <c:pt idx="92">
                  <c:v>0.22916667000000002</c:v>
                </c:pt>
                <c:pt idx="93">
                  <c:v>0.22083333000000005</c:v>
                </c:pt>
                <c:pt idx="94">
                  <c:v>0.21250000000000002</c:v>
                </c:pt>
                <c:pt idx="95">
                  <c:v>0.20416666999999999</c:v>
                </c:pt>
                <c:pt idx="96">
                  <c:v>0.19583333000000003</c:v>
                </c:pt>
                <c:pt idx="97">
                  <c:v>0.1875</c:v>
                </c:pt>
                <c:pt idx="98">
                  <c:v>0.17916666999999997</c:v>
                </c:pt>
                <c:pt idx="99">
                  <c:v>0.17083333000000001</c:v>
                </c:pt>
                <c:pt idx="100">
                  <c:v>0.16249999999999998</c:v>
                </c:pt>
                <c:pt idx="101">
                  <c:v>0.15416666999999995</c:v>
                </c:pt>
                <c:pt idx="102">
                  <c:v>0.14583332999999998</c:v>
                </c:pt>
                <c:pt idx="103">
                  <c:v>0.13749999999999996</c:v>
                </c:pt>
                <c:pt idx="104">
                  <c:v>0.12916667000000004</c:v>
                </c:pt>
                <c:pt idx="105">
                  <c:v>0.12083332999999996</c:v>
                </c:pt>
                <c:pt idx="106">
                  <c:v>0.11250000000000004</c:v>
                </c:pt>
                <c:pt idx="107">
                  <c:v>0.10416667000000002</c:v>
                </c:pt>
                <c:pt idx="108">
                  <c:v>9.583333000000005E-2</c:v>
                </c:pt>
                <c:pt idx="109">
                  <c:v>8.7500000000000022E-2</c:v>
                </c:pt>
                <c:pt idx="110">
                  <c:v>7.9166669999999995E-2</c:v>
                </c:pt>
                <c:pt idx="111">
                  <c:v>7.0833330000000028E-2</c:v>
                </c:pt>
                <c:pt idx="112">
                  <c:v>6.25E-2</c:v>
                </c:pt>
                <c:pt idx="113">
                  <c:v>5.4166669999999972E-2</c:v>
                </c:pt>
                <c:pt idx="114">
                  <c:v>4.5833330000000005E-2</c:v>
                </c:pt>
                <c:pt idx="115">
                  <c:v>3.7499999999999978E-2</c:v>
                </c:pt>
                <c:pt idx="116">
                  <c:v>2.916666999999995E-2</c:v>
                </c:pt>
                <c:pt idx="117">
                  <c:v>2.0833329999999983E-2</c:v>
                </c:pt>
                <c:pt idx="118">
                  <c:v>1.2499999999999956E-2</c:v>
                </c:pt>
                <c:pt idx="119">
                  <c:v>4.166670000000039E-3</c:v>
                </c:pt>
                <c:pt idx="120">
                  <c:v>-4.1667000000000787E-3</c:v>
                </c:pt>
              </c:numCache>
            </c:numRef>
          </c:xVal>
          <c:yVal>
            <c:numRef>
              <c:f>Enpk_muh!$L$2:$L$122</c:f>
              <c:numCache>
                <c:formatCode>General</c:formatCode>
                <c:ptCount val="121"/>
                <c:pt idx="0">
                  <c:v>5.6204640999999995</c:v>
                </c:pt>
                <c:pt idx="1">
                  <c:v>5.6629292000000007</c:v>
                </c:pt>
                <c:pt idx="2">
                  <c:v>5.7047115999999995</c:v>
                </c:pt>
                <c:pt idx="3">
                  <c:v>5.7458056000000006</c:v>
                </c:pt>
                <c:pt idx="4">
                  <c:v>5.7862057999999994</c:v>
                </c:pt>
                <c:pt idx="5">
                  <c:v>5.8259074999999996</c:v>
                </c:pt>
                <c:pt idx="6">
                  <c:v>5.8649061000000007</c:v>
                </c:pt>
                <c:pt idx="7">
                  <c:v>5.9031979000000003</c:v>
                </c:pt>
                <c:pt idx="8">
                  <c:v>5.9407791999999997</c:v>
                </c:pt>
                <c:pt idx="9">
                  <c:v>5.9776468000000005</c:v>
                </c:pt>
                <c:pt idx="10">
                  <c:v>6.0137979000000001</c:v>
                </c:pt>
                <c:pt idx="11">
                  <c:v>6.0492299999999997</c:v>
                </c:pt>
                <c:pt idx="12">
                  <c:v>6.0839409</c:v>
                </c:pt>
                <c:pt idx="13">
                  <c:v>6.1179286000000008</c:v>
                </c:pt>
                <c:pt idx="14">
                  <c:v>6.1511916000000006</c:v>
                </c:pt>
                <c:pt idx="15">
                  <c:v>6.1837283999999997</c:v>
                </c:pt>
                <c:pt idx="16">
                  <c:v>6.2155380000000005</c:v>
                </c:pt>
                <c:pt idx="17">
                  <c:v>6.2466193000000008</c:v>
                </c:pt>
                <c:pt idx="18">
                  <c:v>6.2769717000000007</c:v>
                </c:pt>
                <c:pt idx="19">
                  <c:v>6.3065946999999998</c:v>
                </c:pt>
                <c:pt idx="20">
                  <c:v>6.3354877999999992</c:v>
                </c:pt>
                <c:pt idx="21">
                  <c:v>6.3636508000000003</c:v>
                </c:pt>
                <c:pt idx="22">
                  <c:v>6.3910838000000005</c:v>
                </c:pt>
                <c:pt idx="23">
                  <c:v>6.4177868</c:v>
                </c:pt>
                <c:pt idx="24">
                  <c:v>6.4437599999999993</c:v>
                </c:pt>
                <c:pt idx="25">
                  <c:v>6.4690037</c:v>
                </c:pt>
                <c:pt idx="26">
                  <c:v>6.4935182999999999</c:v>
                </c:pt>
                <c:pt idx="27">
                  <c:v>6.5177656000000006</c:v>
                </c:pt>
                <c:pt idx="28">
                  <c:v>6.5419835000000006</c:v>
                </c:pt>
                <c:pt idx="29">
                  <c:v>6.5661622000000008</c:v>
                </c:pt>
                <c:pt idx="30">
                  <c:v>6.5902863000000007</c:v>
                </c:pt>
                <c:pt idx="31">
                  <c:v>6.6143395999999992</c:v>
                </c:pt>
                <c:pt idx="32">
                  <c:v>6.6383060999999994</c:v>
                </c:pt>
                <c:pt idx="33">
                  <c:v>6.6621693999999998</c:v>
                </c:pt>
                <c:pt idx="34">
                  <c:v>6.6859859999999998</c:v>
                </c:pt>
                <c:pt idx="35">
                  <c:v>6.7097344999999997</c:v>
                </c:pt>
                <c:pt idx="36">
                  <c:v>6.7333473999999995</c:v>
                </c:pt>
                <c:pt idx="37">
                  <c:v>6.7568087000000006</c:v>
                </c:pt>
                <c:pt idx="38">
                  <c:v>6.7801022</c:v>
                </c:pt>
                <c:pt idx="39">
                  <c:v>6.8032120999999997</c:v>
                </c:pt>
                <c:pt idx="40">
                  <c:v>6.8263218999999999</c:v>
                </c:pt>
                <c:pt idx="41">
                  <c:v>6.8492367999999999</c:v>
                </c:pt>
                <c:pt idx="42">
                  <c:v>6.8719363999999992</c:v>
                </c:pt>
                <c:pt idx="43">
                  <c:v>6.8944051999999996</c:v>
                </c:pt>
                <c:pt idx="44">
                  <c:v>6.9167995999999992</c:v>
                </c:pt>
                <c:pt idx="45">
                  <c:v>6.9390266</c:v>
                </c:pt>
                <c:pt idx="46">
                  <c:v>6.9609918999999998</c:v>
                </c:pt>
                <c:pt idx="47">
                  <c:v>6.9826803000000002</c:v>
                </c:pt>
                <c:pt idx="48">
                  <c:v>7.0043599000000007</c:v>
                </c:pt>
                <c:pt idx="49">
                  <c:v>7.0257611000000004</c:v>
                </c:pt>
                <c:pt idx="50">
                  <c:v>7.0468554999999995</c:v>
                </c:pt>
                <c:pt idx="51">
                  <c:v>7.0678163000000005</c:v>
                </c:pt>
                <c:pt idx="52">
                  <c:v>7.0885940000000005</c:v>
                </c:pt>
                <c:pt idx="53">
                  <c:v>7.1090356999999997</c:v>
                </c:pt>
                <c:pt idx="54">
                  <c:v>7.1292782999999993</c:v>
                </c:pt>
                <c:pt idx="55">
                  <c:v>7.1493746999999992</c:v>
                </c:pt>
                <c:pt idx="56">
                  <c:v>7.1691067999999998</c:v>
                </c:pt>
                <c:pt idx="57">
                  <c:v>7.1886320999999995</c:v>
                </c:pt>
                <c:pt idx="58">
                  <c:v>7.2079909000000004</c:v>
                </c:pt>
                <c:pt idx="59">
                  <c:v>7.2269579999999998</c:v>
                </c:pt>
                <c:pt idx="60">
                  <c:v>7.2457668000000002</c:v>
                </c:pt>
                <c:pt idx="61">
                  <c:v>7.2643337999999993</c:v>
                </c:pt>
                <c:pt idx="62">
                  <c:v>7.2824825000000004</c:v>
                </c:pt>
                <c:pt idx="63">
                  <c:v>7.3005756000000002</c:v>
                </c:pt>
                <c:pt idx="64">
                  <c:v>7.3182983999999998</c:v>
                </c:pt>
                <c:pt idx="65">
                  <c:v>7.3356715999999995</c:v>
                </c:pt>
                <c:pt idx="66">
                  <c:v>7.3529558000000002</c:v>
                </c:pt>
                <c:pt idx="67">
                  <c:v>7.3697841000000004</c:v>
                </c:pt>
                <c:pt idx="68">
                  <c:v>7.3864435000000004</c:v>
                </c:pt>
                <c:pt idx="69">
                  <c:v>7.4028089999999995</c:v>
                </c:pt>
                <c:pt idx="70">
                  <c:v>7.4187502999999992</c:v>
                </c:pt>
                <c:pt idx="71">
                  <c:v>7.4346414000000003</c:v>
                </c:pt>
                <c:pt idx="72">
                  <c:v>7.4500413999999999</c:v>
                </c:pt>
                <c:pt idx="73">
                  <c:v>7.4652706999999996</c:v>
                </c:pt>
                <c:pt idx="74">
                  <c:v>7.4801739999999999</c:v>
                </c:pt>
                <c:pt idx="75">
                  <c:v>7.4946870000000008</c:v>
                </c:pt>
                <c:pt idx="76">
                  <c:v>7.5090827000000004</c:v>
                </c:pt>
                <c:pt idx="77">
                  <c:v>7.5229554000000007</c:v>
                </c:pt>
                <c:pt idx="78">
                  <c:v>7.5367581999999995</c:v>
                </c:pt>
                <c:pt idx="79">
                  <c:v>7.550103</c:v>
                </c:pt>
                <c:pt idx="80">
                  <c:v>7.5631912000000003</c:v>
                </c:pt>
                <c:pt idx="81">
                  <c:v>7.5759985000000007</c:v>
                </c:pt>
                <c:pt idx="82">
                  <c:v>7.5883730000000007</c:v>
                </c:pt>
                <c:pt idx="83">
                  <c:v>7.6006336000000001</c:v>
                </c:pt>
                <c:pt idx="84">
                  <c:v>7.6123331000000007</c:v>
                </c:pt>
                <c:pt idx="85">
                  <c:v>7.6240000999999999</c:v>
                </c:pt>
                <c:pt idx="86">
                  <c:v>7.6351355000000005</c:v>
                </c:pt>
                <c:pt idx="87">
                  <c:v>7.6460904000000003</c:v>
                </c:pt>
                <c:pt idx="88">
                  <c:v>7.6566536000000003</c:v>
                </c:pt>
                <c:pt idx="89">
                  <c:v>7.6668970999999999</c:v>
                </c:pt>
                <c:pt idx="90">
                  <c:v>7.6768803999999999</c:v>
                </c:pt>
                <c:pt idx="91">
                  <c:v>7.6864132000000005</c:v>
                </c:pt>
                <c:pt idx="92">
                  <c:v>7.6958093000000005</c:v>
                </c:pt>
                <c:pt idx="93">
                  <c:v>7.7046320999999995</c:v>
                </c:pt>
                <c:pt idx="94">
                  <c:v>7.7134342</c:v>
                </c:pt>
                <c:pt idx="95">
                  <c:v>7.7216301000000005</c:v>
                </c:pt>
                <c:pt idx="96">
                  <c:v>7.7297492000000005</c:v>
                </c:pt>
                <c:pt idx="97">
                  <c:v>7.7373385999999993</c:v>
                </c:pt>
                <c:pt idx="98">
                  <c:v>7.7447490999999999</c:v>
                </c:pt>
                <c:pt idx="99">
                  <c:v>7.7517262999999996</c:v>
                </c:pt>
                <c:pt idx="100">
                  <c:v>7.7584288000000008</c:v>
                </c:pt>
                <c:pt idx="101">
                  <c:v>7.7647887000000004</c:v>
                </c:pt>
                <c:pt idx="102">
                  <c:v>7.7707835999999997</c:v>
                </c:pt>
                <c:pt idx="103">
                  <c:v>7.7765216000000006</c:v>
                </c:pt>
                <c:pt idx="104">
                  <c:v>7.7818094000000002</c:v>
                </c:pt>
                <c:pt idx="105">
                  <c:v>7.7869212000000001</c:v>
                </c:pt>
                <c:pt idx="106">
                  <c:v>7.7915022999999994</c:v>
                </c:pt>
                <c:pt idx="107">
                  <c:v>7.7959841999999995</c:v>
                </c:pt>
                <c:pt idx="108">
                  <c:v>7.7998589999999997</c:v>
                </c:pt>
                <c:pt idx="109">
                  <c:v>7.8037075999999992</c:v>
                </c:pt>
                <c:pt idx="110">
                  <c:v>7.8069143000000008</c:v>
                </c:pt>
                <c:pt idx="111">
                  <c:v>7.8100889000000002</c:v>
                </c:pt>
                <c:pt idx="112">
                  <c:v>7.8126570999999991</c:v>
                </c:pt>
                <c:pt idx="113">
                  <c:v>7.8151259</c:v>
                </c:pt>
                <c:pt idx="114">
                  <c:v>7.8170538000000001</c:v>
                </c:pt>
                <c:pt idx="115">
                  <c:v>7.8188171000000004</c:v>
                </c:pt>
                <c:pt idx="116">
                  <c:v>7.8201031000000008</c:v>
                </c:pt>
                <c:pt idx="117">
                  <c:v>7.8211610999999994</c:v>
                </c:pt>
                <c:pt idx="118">
                  <c:v>7.8218043000000002</c:v>
                </c:pt>
                <c:pt idx="119">
                  <c:v>7.8221568999999995</c:v>
                </c:pt>
                <c:pt idx="120">
                  <c:v>7.8221568999999995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10-8E45-962A-4A96C1B22BF2}"/>
            </c:ext>
          </c:extLst>
        </c:ser>
        <c:ser>
          <c:idx val="8"/>
          <c:order val="8"/>
          <c:tx>
            <c:strRef>
              <c:f>Enpk_muh!$N$1</c:f>
              <c:strCache>
                <c:ptCount val="1"/>
                <c:pt idx="0">
                  <c:v>holeDIS-muh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Enpk_muh!$M$2:$M$122</c:f>
              <c:numCache>
                <c:formatCode>General</c:formatCode>
                <c:ptCount val="121"/>
                <c:pt idx="0">
                  <c:v>0.50833333329999997</c:v>
                </c:pt>
                <c:pt idx="1">
                  <c:v>0.51666666699999997</c:v>
                </c:pt>
                <c:pt idx="2">
                  <c:v>0.52500000000000002</c:v>
                </c:pt>
                <c:pt idx="3">
                  <c:v>0.53333333299999997</c:v>
                </c:pt>
                <c:pt idx="4">
                  <c:v>0.54166666699999999</c:v>
                </c:pt>
                <c:pt idx="5">
                  <c:v>0.55000000000000004</c:v>
                </c:pt>
                <c:pt idx="6">
                  <c:v>0.55833333299999999</c:v>
                </c:pt>
                <c:pt idx="7">
                  <c:v>0.56666666700000001</c:v>
                </c:pt>
                <c:pt idx="8">
                  <c:v>0.57499999999999996</c:v>
                </c:pt>
                <c:pt idx="9">
                  <c:v>0.58333333300000001</c:v>
                </c:pt>
                <c:pt idx="10">
                  <c:v>0.59166666700000003</c:v>
                </c:pt>
                <c:pt idx="11">
                  <c:v>0.6</c:v>
                </c:pt>
                <c:pt idx="12">
                  <c:v>0.60833333000000001</c:v>
                </c:pt>
                <c:pt idx="13">
                  <c:v>0.61666666999999997</c:v>
                </c:pt>
                <c:pt idx="14">
                  <c:v>0.625</c:v>
                </c:pt>
                <c:pt idx="15">
                  <c:v>0.63333333000000003</c:v>
                </c:pt>
                <c:pt idx="16">
                  <c:v>0.64166666999999999</c:v>
                </c:pt>
                <c:pt idx="17">
                  <c:v>0.65</c:v>
                </c:pt>
                <c:pt idx="18">
                  <c:v>0.65833333000000005</c:v>
                </c:pt>
                <c:pt idx="19">
                  <c:v>0.66666667000000002</c:v>
                </c:pt>
                <c:pt idx="20">
                  <c:v>0.67500000000000004</c:v>
                </c:pt>
                <c:pt idx="21">
                  <c:v>0.68333332999999996</c:v>
                </c:pt>
                <c:pt idx="22">
                  <c:v>0.69166667000000004</c:v>
                </c:pt>
                <c:pt idx="23">
                  <c:v>0.7</c:v>
                </c:pt>
                <c:pt idx="24">
                  <c:v>0.70833332999999998</c:v>
                </c:pt>
                <c:pt idx="25">
                  <c:v>0.71666666999999995</c:v>
                </c:pt>
                <c:pt idx="26">
                  <c:v>0.72499999999999998</c:v>
                </c:pt>
                <c:pt idx="27">
                  <c:v>0.73333333000000001</c:v>
                </c:pt>
                <c:pt idx="28">
                  <c:v>0.74166666999999997</c:v>
                </c:pt>
                <c:pt idx="29">
                  <c:v>0.75</c:v>
                </c:pt>
                <c:pt idx="30">
                  <c:v>0.75833333000000003</c:v>
                </c:pt>
                <c:pt idx="31">
                  <c:v>0.76666666999999999</c:v>
                </c:pt>
                <c:pt idx="32">
                  <c:v>0.77500000000000002</c:v>
                </c:pt>
                <c:pt idx="33">
                  <c:v>0.78333333000000005</c:v>
                </c:pt>
                <c:pt idx="34">
                  <c:v>0.79166667000000002</c:v>
                </c:pt>
                <c:pt idx="35">
                  <c:v>0.8</c:v>
                </c:pt>
                <c:pt idx="36">
                  <c:v>0.80833332999999996</c:v>
                </c:pt>
                <c:pt idx="37">
                  <c:v>0.81666667000000004</c:v>
                </c:pt>
                <c:pt idx="38">
                  <c:v>0.82499999999999996</c:v>
                </c:pt>
                <c:pt idx="39">
                  <c:v>0.83333332999999998</c:v>
                </c:pt>
                <c:pt idx="40">
                  <c:v>0.84166666999999995</c:v>
                </c:pt>
                <c:pt idx="41">
                  <c:v>0.85</c:v>
                </c:pt>
                <c:pt idx="42">
                  <c:v>0.85833333000000001</c:v>
                </c:pt>
                <c:pt idx="43">
                  <c:v>0.86666666999999997</c:v>
                </c:pt>
                <c:pt idx="44">
                  <c:v>0.875</c:v>
                </c:pt>
                <c:pt idx="45">
                  <c:v>0.88333333000000003</c:v>
                </c:pt>
                <c:pt idx="46">
                  <c:v>0.89166666999999999</c:v>
                </c:pt>
                <c:pt idx="47">
                  <c:v>0.9</c:v>
                </c:pt>
                <c:pt idx="48">
                  <c:v>0.90833333000000005</c:v>
                </c:pt>
                <c:pt idx="49">
                  <c:v>0.91666667000000002</c:v>
                </c:pt>
                <c:pt idx="50">
                  <c:v>0.92500000000000004</c:v>
                </c:pt>
                <c:pt idx="51">
                  <c:v>0.93333332999999996</c:v>
                </c:pt>
                <c:pt idx="52">
                  <c:v>0.94166667000000004</c:v>
                </c:pt>
                <c:pt idx="53">
                  <c:v>0.95</c:v>
                </c:pt>
                <c:pt idx="54">
                  <c:v>0.95833332999999998</c:v>
                </c:pt>
                <c:pt idx="55">
                  <c:v>0.96666666999999995</c:v>
                </c:pt>
                <c:pt idx="56">
                  <c:v>0.97499999999999998</c:v>
                </c:pt>
                <c:pt idx="57">
                  <c:v>0.98333333000000001</c:v>
                </c:pt>
                <c:pt idx="58">
                  <c:v>0.99166666999999997</c:v>
                </c:pt>
                <c:pt idx="59">
                  <c:v>1</c:v>
                </c:pt>
              </c:numCache>
            </c:numRef>
          </c:xVal>
          <c:yVal>
            <c:numRef>
              <c:f>Enpk_muh!$N$2:$N$122</c:f>
              <c:numCache>
                <c:formatCode>General</c:formatCode>
                <c:ptCount val="121"/>
                <c:pt idx="0">
                  <c:v>2.4363802999999962E-2</c:v>
                </c:pt>
                <c:pt idx="1">
                  <c:v>4.8596461999999896E-2</c:v>
                </c:pt>
                <c:pt idx="2">
                  <c:v>7.2795355000000006E-2</c:v>
                </c:pt>
                <c:pt idx="3">
                  <c:v>9.6946932000000041E-2</c:v>
                </c:pt>
                <c:pt idx="4">
                  <c:v>0.12103588999999992</c:v>
                </c:pt>
                <c:pt idx="5">
                  <c:v>0.14504651999999996</c:v>
                </c:pt>
                <c:pt idx="6">
                  <c:v>0.16896294000000012</c:v>
                </c:pt>
                <c:pt idx="7">
                  <c:v>0.19276925999999994</c:v>
                </c:pt>
                <c:pt idx="8">
                  <c:v>0.21644960999999996</c:v>
                </c:pt>
                <c:pt idx="9">
                  <c:v>0.23998813999999991</c:v>
                </c:pt>
                <c:pt idx="10">
                  <c:v>0.26336906999999998</c:v>
                </c:pt>
                <c:pt idx="11">
                  <c:v>0.28657669999999991</c:v>
                </c:pt>
                <c:pt idx="12">
                  <c:v>0.30959541000000002</c:v>
                </c:pt>
                <c:pt idx="13">
                  <c:v>0.33240968000000004</c:v>
                </c:pt>
                <c:pt idx="14">
                  <c:v>0.35500410999999987</c:v>
                </c:pt>
                <c:pt idx="15">
                  <c:v>0.37736341000000007</c:v>
                </c:pt>
                <c:pt idx="16">
                  <c:v>0.39947241999999994</c:v>
                </c:pt>
                <c:pt idx="17">
                  <c:v>0.42131611999999996</c:v>
                </c:pt>
                <c:pt idx="18">
                  <c:v>0.44287965000000007</c:v>
                </c:pt>
                <c:pt idx="19">
                  <c:v>0.46414829999999996</c:v>
                </c:pt>
                <c:pt idx="20">
                  <c:v>0.48510753000000006</c:v>
                </c:pt>
                <c:pt idx="21">
                  <c:v>0.50574300000000005</c:v>
                </c:pt>
                <c:pt idx="22">
                  <c:v>0.52604052999999995</c:v>
                </c:pt>
                <c:pt idx="23">
                  <c:v>0.54598614999999995</c:v>
                </c:pt>
                <c:pt idx="24">
                  <c:v>0.56556611000000001</c:v>
                </c:pt>
                <c:pt idx="25">
                  <c:v>0.58476687999999999</c:v>
                </c:pt>
                <c:pt idx="26">
                  <c:v>0.60357514000000001</c:v>
                </c:pt>
                <c:pt idx="27">
                  <c:v>0.62197782999999995</c:v>
                </c:pt>
                <c:pt idx="28">
                  <c:v>0.63996213999999996</c:v>
                </c:pt>
                <c:pt idx="29">
                  <c:v>0.65751550999999997</c:v>
                </c:pt>
                <c:pt idx="30">
                  <c:v>0.67462564999999997</c:v>
                </c:pt>
                <c:pt idx="31">
                  <c:v>0.69128056000000004</c:v>
                </c:pt>
                <c:pt idx="32">
                  <c:v>0.70746852000000005</c:v>
                </c:pt>
                <c:pt idx="33">
                  <c:v>0.72317812000000004</c:v>
                </c:pt>
                <c:pt idx="34">
                  <c:v>0.73839825000000003</c:v>
                </c:pt>
                <c:pt idx="35">
                  <c:v>0.75311813000000005</c:v>
                </c:pt>
                <c:pt idx="36">
                  <c:v>0.76732730000000005</c:v>
                </c:pt>
                <c:pt idx="37">
                  <c:v>0.78101564999999995</c:v>
                </c:pt>
                <c:pt idx="38">
                  <c:v>0.79417340000000003</c:v>
                </c:pt>
                <c:pt idx="39">
                  <c:v>0.80679113999999996</c:v>
                </c:pt>
                <c:pt idx="40">
                  <c:v>0.81885984000000001</c:v>
                </c:pt>
                <c:pt idx="41">
                  <c:v>0.83037079999999996</c:v>
                </c:pt>
                <c:pt idx="42">
                  <c:v>0.84131575999999997</c:v>
                </c:pt>
                <c:pt idx="43">
                  <c:v>0.85168681000000002</c:v>
                </c:pt>
                <c:pt idx="44">
                  <c:v>0.86147644999999995</c:v>
                </c:pt>
                <c:pt idx="45">
                  <c:v>0.87067760000000005</c:v>
                </c:pt>
                <c:pt idx="46">
                  <c:v>0.87928357000000001</c:v>
                </c:pt>
                <c:pt idx="47">
                  <c:v>0.88728812999999995</c:v>
                </c:pt>
                <c:pt idx="48">
                  <c:v>0.89468543</c:v>
                </c:pt>
                <c:pt idx="49">
                  <c:v>0.90147009</c:v>
                </c:pt>
                <c:pt idx="50">
                  <c:v>0.90763716000000005</c:v>
                </c:pt>
                <c:pt idx="51">
                  <c:v>0.91318213000000004</c:v>
                </c:pt>
                <c:pt idx="52">
                  <c:v>0.91810093999999998</c:v>
                </c:pt>
                <c:pt idx="53">
                  <c:v>0.92238998999999999</c:v>
                </c:pt>
                <c:pt idx="54">
                  <c:v>0.92604613000000002</c:v>
                </c:pt>
                <c:pt idx="55">
                  <c:v>0.92906668999999997</c:v>
                </c:pt>
                <c:pt idx="56">
                  <c:v>0.93144945000000001</c:v>
                </c:pt>
                <c:pt idx="57">
                  <c:v>0.93319266000000001</c:v>
                </c:pt>
                <c:pt idx="58">
                  <c:v>0.93429503999999997</c:v>
                </c:pt>
                <c:pt idx="59">
                  <c:v>0.93475578999999998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10-8E45-962A-4A96C1B22B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39888"/>
        <c:axId val="416473424"/>
      </c:scatterChart>
      <c:valAx>
        <c:axId val="41683988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6473424"/>
        <c:crosses val="autoZero"/>
        <c:crossBetween val="midCat"/>
      </c:valAx>
      <c:valAx>
        <c:axId val="41647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6839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Enpk_mue!$B$1</c:f>
              <c:strCache>
                <c:ptCount val="1"/>
                <c:pt idx="0">
                  <c:v>EnC0Sa-mue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Enpk_mue!$A$2:$A$122</c:f>
              <c:numCache>
                <c:formatCode>General</c:formatCode>
                <c:ptCount val="121"/>
                <c:pt idx="0">
                  <c:v>4.1666667000000001E-3</c:v>
                </c:pt>
                <c:pt idx="1">
                  <c:v>1.2500000000000001E-2</c:v>
                </c:pt>
                <c:pt idx="2">
                  <c:v>2.0833332999999999E-2</c:v>
                </c:pt>
                <c:pt idx="3">
                  <c:v>2.9166667E-2</c:v>
                </c:pt>
                <c:pt idx="4">
                  <c:v>3.7499999999999999E-2</c:v>
                </c:pt>
                <c:pt idx="5">
                  <c:v>4.5833332999999997E-2</c:v>
                </c:pt>
                <c:pt idx="6">
                  <c:v>5.4166667000000002E-2</c:v>
                </c:pt>
                <c:pt idx="7">
                  <c:v>6.25E-2</c:v>
                </c:pt>
                <c:pt idx="8">
                  <c:v>7.0833332999999998E-2</c:v>
                </c:pt>
                <c:pt idx="9">
                  <c:v>7.9166666999999996E-2</c:v>
                </c:pt>
                <c:pt idx="10">
                  <c:v>8.7499999999999994E-2</c:v>
                </c:pt>
                <c:pt idx="11">
                  <c:v>9.5833333000000007E-2</c:v>
                </c:pt>
                <c:pt idx="12">
                  <c:v>0.10416667</c:v>
                </c:pt>
                <c:pt idx="13">
                  <c:v>0.1125</c:v>
                </c:pt>
                <c:pt idx="14">
                  <c:v>0.12083333</c:v>
                </c:pt>
                <c:pt idx="15">
                  <c:v>0.12916667000000001</c:v>
                </c:pt>
                <c:pt idx="16">
                  <c:v>0.13750000000000001</c:v>
                </c:pt>
                <c:pt idx="17">
                  <c:v>0.14583333000000001</c:v>
                </c:pt>
                <c:pt idx="18">
                  <c:v>0.15416667000000001</c:v>
                </c:pt>
                <c:pt idx="19">
                  <c:v>0.16250000000000001</c:v>
                </c:pt>
                <c:pt idx="20">
                  <c:v>0.17083333000000001</c:v>
                </c:pt>
                <c:pt idx="21">
                  <c:v>0.17916667</c:v>
                </c:pt>
                <c:pt idx="22">
                  <c:v>0.1875</c:v>
                </c:pt>
                <c:pt idx="23">
                  <c:v>0.19583333</c:v>
                </c:pt>
                <c:pt idx="24">
                  <c:v>0.20416666999999999</c:v>
                </c:pt>
                <c:pt idx="25">
                  <c:v>0.21249999999999999</c:v>
                </c:pt>
                <c:pt idx="26">
                  <c:v>0.22083332999999999</c:v>
                </c:pt>
                <c:pt idx="27">
                  <c:v>0.22916666999999999</c:v>
                </c:pt>
                <c:pt idx="28">
                  <c:v>0.23749999999999999</c:v>
                </c:pt>
                <c:pt idx="29">
                  <c:v>0.24583332999999999</c:v>
                </c:pt>
                <c:pt idx="30">
                  <c:v>0.25416666999999998</c:v>
                </c:pt>
                <c:pt idx="31">
                  <c:v>0.26250000000000001</c:v>
                </c:pt>
                <c:pt idx="32">
                  <c:v>0.27083332999999998</c:v>
                </c:pt>
                <c:pt idx="33">
                  <c:v>0.27916667000000001</c:v>
                </c:pt>
                <c:pt idx="34">
                  <c:v>0.28749999999999998</c:v>
                </c:pt>
                <c:pt idx="35">
                  <c:v>0.29583333000000001</c:v>
                </c:pt>
                <c:pt idx="36">
                  <c:v>0.30416666999999997</c:v>
                </c:pt>
                <c:pt idx="37">
                  <c:v>0.3125</c:v>
                </c:pt>
                <c:pt idx="38">
                  <c:v>0.32083333000000003</c:v>
                </c:pt>
                <c:pt idx="39">
                  <c:v>0.32916666999999999</c:v>
                </c:pt>
                <c:pt idx="40">
                  <c:v>0.33750000000000002</c:v>
                </c:pt>
                <c:pt idx="41">
                  <c:v>0.34583332999999999</c:v>
                </c:pt>
                <c:pt idx="42">
                  <c:v>0.35416667000000002</c:v>
                </c:pt>
                <c:pt idx="43">
                  <c:v>0.36249999999999999</c:v>
                </c:pt>
                <c:pt idx="44">
                  <c:v>0.37083333000000002</c:v>
                </c:pt>
                <c:pt idx="45">
                  <c:v>0.37916666999999998</c:v>
                </c:pt>
                <c:pt idx="46">
                  <c:v>0.38750000000000001</c:v>
                </c:pt>
                <c:pt idx="47">
                  <c:v>0.39583332999999998</c:v>
                </c:pt>
                <c:pt idx="48">
                  <c:v>0.40416667000000001</c:v>
                </c:pt>
                <c:pt idx="49">
                  <c:v>0.41249999999999998</c:v>
                </c:pt>
                <c:pt idx="50">
                  <c:v>0.42083333000000001</c:v>
                </c:pt>
                <c:pt idx="51">
                  <c:v>0.42916666999999997</c:v>
                </c:pt>
                <c:pt idx="52">
                  <c:v>0.4375</c:v>
                </c:pt>
                <c:pt idx="53">
                  <c:v>0.44583333000000003</c:v>
                </c:pt>
                <c:pt idx="54">
                  <c:v>0.45416666999999999</c:v>
                </c:pt>
                <c:pt idx="55">
                  <c:v>0.46250000000000002</c:v>
                </c:pt>
                <c:pt idx="56">
                  <c:v>0.47083332999999999</c:v>
                </c:pt>
                <c:pt idx="57">
                  <c:v>0.47916667000000002</c:v>
                </c:pt>
                <c:pt idx="58">
                  <c:v>0.48749999999999999</c:v>
                </c:pt>
                <c:pt idx="59">
                  <c:v>0.49583333000000002</c:v>
                </c:pt>
              </c:numCache>
            </c:numRef>
          </c:xVal>
          <c:yVal>
            <c:numRef>
              <c:f>Enpk_mue!$B$2:$B$122</c:f>
              <c:numCache>
                <c:formatCode>General</c:formatCode>
                <c:ptCount val="121"/>
                <c:pt idx="0">
                  <c:v>-3.8221569999999998</c:v>
                </c:pt>
                <c:pt idx="1">
                  <c:v>-3.8215081999999998</c:v>
                </c:pt>
                <c:pt idx="2">
                  <c:v>-3.8202110999999999</c:v>
                </c:pt>
                <c:pt idx="3">
                  <c:v>-3.8182667000000001</c:v>
                </c:pt>
                <c:pt idx="4">
                  <c:v>-3.8156764999999999</c:v>
                </c:pt>
                <c:pt idx="5">
                  <c:v>-3.8124424000000001</c:v>
                </c:pt>
                <c:pt idx="6">
                  <c:v>-3.8085667999999999</c:v>
                </c:pt>
                <c:pt idx="7">
                  <c:v>-3.8040527000000002</c:v>
                </c:pt>
                <c:pt idx="8">
                  <c:v>-3.7989036</c:v>
                </c:pt>
                <c:pt idx="9">
                  <c:v>-3.7931230999999999</c:v>
                </c:pt>
                <c:pt idx="10">
                  <c:v>-3.7867158000000001</c:v>
                </c:pt>
                <c:pt idx="11">
                  <c:v>-3.7796864000000001</c:v>
                </c:pt>
                <c:pt idx="12">
                  <c:v>-3.7720402000000002</c:v>
                </c:pt>
                <c:pt idx="13">
                  <c:v>-3.7637828</c:v>
                </c:pt>
                <c:pt idx="14">
                  <c:v>-3.7549206000000002</c:v>
                </c:pt>
                <c:pt idx="15">
                  <c:v>-3.7454599000000002</c:v>
                </c:pt>
                <c:pt idx="16">
                  <c:v>-3.7354078999999998</c:v>
                </c:pt>
                <c:pt idx="17">
                  <c:v>-3.7247721</c:v>
                </c:pt>
                <c:pt idx="18">
                  <c:v>-3.7135601999999999</c:v>
                </c:pt>
                <c:pt idx="19">
                  <c:v>-3.7017804999999999</c:v>
                </c:pt>
                <c:pt idx="20">
                  <c:v>-3.6894417000000002</c:v>
                </c:pt>
                <c:pt idx="21">
                  <c:v>-3.6765528000000001</c:v>
                </c:pt>
                <c:pt idx="22">
                  <c:v>-3.6631231999999998</c:v>
                </c:pt>
                <c:pt idx="23">
                  <c:v>-3.6491627000000002</c:v>
                </c:pt>
                <c:pt idx="24">
                  <c:v>-3.6346815000000001</c:v>
                </c:pt>
                <c:pt idx="25">
                  <c:v>-3.6196899999999999</c:v>
                </c:pt>
                <c:pt idx="26">
                  <c:v>-3.6041989999999999</c:v>
                </c:pt>
                <c:pt idx="27">
                  <c:v>-3.5882198000000001</c:v>
                </c:pt>
                <c:pt idx="28">
                  <c:v>-3.5717636000000001</c:v>
                </c:pt>
                <c:pt idx="29">
                  <c:v>-3.5548422999999998</c:v>
                </c:pt>
                <c:pt idx="30">
                  <c:v>-3.5374680000000001</c:v>
                </c:pt>
                <c:pt idx="31">
                  <c:v>-3.5196529999999999</c:v>
                </c:pt>
                <c:pt idx="32">
                  <c:v>-3.5014099000000001</c:v>
                </c:pt>
                <c:pt idx="33">
                  <c:v>-3.4827515</c:v>
                </c:pt>
                <c:pt idx="34">
                  <c:v>-3.4636911000000001</c:v>
                </c:pt>
                <c:pt idx="35">
                  <c:v>-3.4442418999999997</c:v>
                </c:pt>
                <c:pt idx="36">
                  <c:v>-3.4244177000000002</c:v>
                </c:pt>
                <c:pt idx="37">
                  <c:v>-3.4042320999999998</c:v>
                </c:pt>
                <c:pt idx="38">
                  <c:v>-3.3836993</c:v>
                </c:pt>
                <c:pt idx="39">
                  <c:v>-3.3628334999999998</c:v>
                </c:pt>
                <c:pt idx="40">
                  <c:v>-3.3416490999999997</c:v>
                </c:pt>
                <c:pt idx="41">
                  <c:v>-3.3201606999999997</c:v>
                </c:pt>
                <c:pt idx="42">
                  <c:v>-3.2983832</c:v>
                </c:pt>
                <c:pt idx="43">
                  <c:v>-3.2763314000000001</c:v>
                </c:pt>
                <c:pt idx="44">
                  <c:v>-3.2540205000000002</c:v>
                </c:pt>
                <c:pt idx="45">
                  <c:v>-3.2314657000000002</c:v>
                </c:pt>
                <c:pt idx="46">
                  <c:v>-3.2086823999999998</c:v>
                </c:pt>
                <c:pt idx="47">
                  <c:v>-3.185686</c:v>
                </c:pt>
                <c:pt idx="48">
                  <c:v>-3.1624923000000003</c:v>
                </c:pt>
                <c:pt idx="49">
                  <c:v>-3.1391168</c:v>
                </c:pt>
                <c:pt idx="50">
                  <c:v>-3.1155755000000003</c:v>
                </c:pt>
                <c:pt idx="51">
                  <c:v>-3.0918842</c:v>
                </c:pt>
                <c:pt idx="52">
                  <c:v>-3.0680589</c:v>
                </c:pt>
                <c:pt idx="53">
                  <c:v>-3.0441156</c:v>
                </c:pt>
                <c:pt idx="54">
                  <c:v>-3.0200703</c:v>
                </c:pt>
                <c:pt idx="55">
                  <c:v>-2.9959391000000002</c:v>
                </c:pt>
                <c:pt idx="56">
                  <c:v>-2.9717381</c:v>
                </c:pt>
                <c:pt idx="57">
                  <c:v>-2.9474830999999999</c:v>
                </c:pt>
                <c:pt idx="58">
                  <c:v>-2.9231892999999998</c:v>
                </c:pt>
                <c:pt idx="59">
                  <c:v>-2.8988665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03-AC4A-B9FF-97DC4BEFC1F2}"/>
            </c:ext>
          </c:extLst>
        </c:ser>
        <c:ser>
          <c:idx val="1"/>
          <c:order val="1"/>
          <c:tx>
            <c:strRef>
              <c:f>Enpk_mue!$D$1</c:f>
              <c:strCache>
                <c:ptCount val="1"/>
                <c:pt idx="0">
                  <c:v>EnCrSl-mue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Enpk_mue!$C$2:$C$122</c:f>
              <c:numCache>
                <c:formatCode>General</c:formatCode>
                <c:ptCount val="121"/>
                <c:pt idx="0">
                  <c:v>4.1666667000000001E-3</c:v>
                </c:pt>
                <c:pt idx="1">
                  <c:v>1.2500000000000001E-2</c:v>
                </c:pt>
                <c:pt idx="2">
                  <c:v>2.0833332999999999E-2</c:v>
                </c:pt>
                <c:pt idx="3">
                  <c:v>2.9166667E-2</c:v>
                </c:pt>
                <c:pt idx="4">
                  <c:v>3.7499999999999999E-2</c:v>
                </c:pt>
                <c:pt idx="5">
                  <c:v>4.5833332999999997E-2</c:v>
                </c:pt>
                <c:pt idx="6">
                  <c:v>5.4166667000000002E-2</c:v>
                </c:pt>
                <c:pt idx="7">
                  <c:v>6.25E-2</c:v>
                </c:pt>
                <c:pt idx="8">
                  <c:v>7.0833332999999998E-2</c:v>
                </c:pt>
                <c:pt idx="9">
                  <c:v>7.9166666999999996E-2</c:v>
                </c:pt>
                <c:pt idx="10">
                  <c:v>8.7499999999999994E-2</c:v>
                </c:pt>
                <c:pt idx="11">
                  <c:v>9.5833333000000007E-2</c:v>
                </c:pt>
                <c:pt idx="12">
                  <c:v>0.10416667</c:v>
                </c:pt>
                <c:pt idx="13">
                  <c:v>0.1125</c:v>
                </c:pt>
                <c:pt idx="14">
                  <c:v>0.12083333</c:v>
                </c:pt>
                <c:pt idx="15">
                  <c:v>0.12916667000000001</c:v>
                </c:pt>
                <c:pt idx="16">
                  <c:v>0.13750000000000001</c:v>
                </c:pt>
                <c:pt idx="17">
                  <c:v>0.14583333000000001</c:v>
                </c:pt>
                <c:pt idx="18">
                  <c:v>0.15416667000000001</c:v>
                </c:pt>
                <c:pt idx="19">
                  <c:v>0.16250000000000001</c:v>
                </c:pt>
                <c:pt idx="20">
                  <c:v>0.17083333000000001</c:v>
                </c:pt>
                <c:pt idx="21">
                  <c:v>0.17916667</c:v>
                </c:pt>
                <c:pt idx="22">
                  <c:v>0.1875</c:v>
                </c:pt>
                <c:pt idx="23">
                  <c:v>0.19583333</c:v>
                </c:pt>
                <c:pt idx="24">
                  <c:v>0.20416666999999999</c:v>
                </c:pt>
                <c:pt idx="25">
                  <c:v>0.21249999999999999</c:v>
                </c:pt>
                <c:pt idx="26">
                  <c:v>0.22083332999999999</c:v>
                </c:pt>
                <c:pt idx="27">
                  <c:v>0.22916666999999999</c:v>
                </c:pt>
                <c:pt idx="28">
                  <c:v>0.23749999999999999</c:v>
                </c:pt>
                <c:pt idx="29">
                  <c:v>0.24583332999999999</c:v>
                </c:pt>
                <c:pt idx="30">
                  <c:v>0.25416666999999998</c:v>
                </c:pt>
                <c:pt idx="31">
                  <c:v>0.26250000000000001</c:v>
                </c:pt>
                <c:pt idx="32">
                  <c:v>0.27083332999999998</c:v>
                </c:pt>
                <c:pt idx="33">
                  <c:v>0.27916667000000001</c:v>
                </c:pt>
                <c:pt idx="34">
                  <c:v>0.28749999999999998</c:v>
                </c:pt>
                <c:pt idx="35">
                  <c:v>0.29583333000000001</c:v>
                </c:pt>
                <c:pt idx="36">
                  <c:v>0.30416666999999997</c:v>
                </c:pt>
                <c:pt idx="37">
                  <c:v>0.3125</c:v>
                </c:pt>
                <c:pt idx="38">
                  <c:v>0.32083333000000003</c:v>
                </c:pt>
                <c:pt idx="39">
                  <c:v>0.32916666999999999</c:v>
                </c:pt>
                <c:pt idx="40">
                  <c:v>0.33750000000000002</c:v>
                </c:pt>
                <c:pt idx="41">
                  <c:v>0.34583332999999999</c:v>
                </c:pt>
                <c:pt idx="42">
                  <c:v>0.35416667000000002</c:v>
                </c:pt>
                <c:pt idx="43">
                  <c:v>0.36249999999999999</c:v>
                </c:pt>
                <c:pt idx="44">
                  <c:v>0.37083333000000002</c:v>
                </c:pt>
                <c:pt idx="45">
                  <c:v>0.37916666999999998</c:v>
                </c:pt>
                <c:pt idx="46">
                  <c:v>0.38750000000000001</c:v>
                </c:pt>
                <c:pt idx="47">
                  <c:v>0.39583332999999998</c:v>
                </c:pt>
                <c:pt idx="48">
                  <c:v>0.40416667000000001</c:v>
                </c:pt>
                <c:pt idx="49">
                  <c:v>0.41249999999999998</c:v>
                </c:pt>
                <c:pt idx="50">
                  <c:v>0.42083333000000001</c:v>
                </c:pt>
                <c:pt idx="51">
                  <c:v>0.42916666999999997</c:v>
                </c:pt>
                <c:pt idx="52">
                  <c:v>0.4375</c:v>
                </c:pt>
                <c:pt idx="53">
                  <c:v>0.44583333000000003</c:v>
                </c:pt>
                <c:pt idx="54">
                  <c:v>0.45416666999999999</c:v>
                </c:pt>
                <c:pt idx="55">
                  <c:v>0.46250000000000002</c:v>
                </c:pt>
                <c:pt idx="56">
                  <c:v>0.47083332999999999</c:v>
                </c:pt>
                <c:pt idx="57">
                  <c:v>0.47916667000000002</c:v>
                </c:pt>
                <c:pt idx="58">
                  <c:v>0.48749999999999999</c:v>
                </c:pt>
                <c:pt idx="59">
                  <c:v>0.49583333000000002</c:v>
                </c:pt>
                <c:pt idx="60">
                  <c:v>0.50416667000000004</c:v>
                </c:pt>
                <c:pt idx="61">
                  <c:v>0.51249999999999996</c:v>
                </c:pt>
                <c:pt idx="62">
                  <c:v>0.52083332999999998</c:v>
                </c:pt>
                <c:pt idx="63">
                  <c:v>0.52916666999999995</c:v>
                </c:pt>
                <c:pt idx="64">
                  <c:v>0.53749999999999998</c:v>
                </c:pt>
                <c:pt idx="65">
                  <c:v>0.54583333000000001</c:v>
                </c:pt>
                <c:pt idx="66">
                  <c:v>0.55416666999999997</c:v>
                </c:pt>
                <c:pt idx="67">
                  <c:v>0.5625</c:v>
                </c:pt>
                <c:pt idx="68">
                  <c:v>0.57083333000000003</c:v>
                </c:pt>
                <c:pt idx="69">
                  <c:v>0.57916666999999999</c:v>
                </c:pt>
                <c:pt idx="70">
                  <c:v>0.58750000000000002</c:v>
                </c:pt>
                <c:pt idx="71">
                  <c:v>0.59583333000000005</c:v>
                </c:pt>
                <c:pt idx="72">
                  <c:v>0.60416667000000002</c:v>
                </c:pt>
                <c:pt idx="73">
                  <c:v>0.61250000000000004</c:v>
                </c:pt>
                <c:pt idx="74">
                  <c:v>0.62083332999999996</c:v>
                </c:pt>
                <c:pt idx="75">
                  <c:v>0.62916667000000004</c:v>
                </c:pt>
                <c:pt idx="76">
                  <c:v>0.63749999999999996</c:v>
                </c:pt>
                <c:pt idx="77">
                  <c:v>0.64583332999999998</c:v>
                </c:pt>
                <c:pt idx="78">
                  <c:v>0.65416666999999995</c:v>
                </c:pt>
                <c:pt idx="79">
                  <c:v>0.66249999999999998</c:v>
                </c:pt>
                <c:pt idx="80">
                  <c:v>0.67083333000000001</c:v>
                </c:pt>
                <c:pt idx="81">
                  <c:v>0.67916666999999997</c:v>
                </c:pt>
                <c:pt idx="82">
                  <c:v>0.6875</c:v>
                </c:pt>
                <c:pt idx="83">
                  <c:v>0.69583333000000003</c:v>
                </c:pt>
                <c:pt idx="84">
                  <c:v>0.70416666999999999</c:v>
                </c:pt>
                <c:pt idx="85">
                  <c:v>0.71250000000000002</c:v>
                </c:pt>
                <c:pt idx="86">
                  <c:v>0.72083333000000005</c:v>
                </c:pt>
                <c:pt idx="87">
                  <c:v>0.72916667000000002</c:v>
                </c:pt>
                <c:pt idx="88">
                  <c:v>0.73750000000000004</c:v>
                </c:pt>
                <c:pt idx="89">
                  <c:v>0.74583332999999996</c:v>
                </c:pt>
                <c:pt idx="90">
                  <c:v>0.75416667000000004</c:v>
                </c:pt>
                <c:pt idx="91">
                  <c:v>0.76249999999999996</c:v>
                </c:pt>
                <c:pt idx="92">
                  <c:v>0.77083332999999998</c:v>
                </c:pt>
                <c:pt idx="93">
                  <c:v>0.77916666999999995</c:v>
                </c:pt>
                <c:pt idx="94">
                  <c:v>0.78749999999999998</c:v>
                </c:pt>
                <c:pt idx="95">
                  <c:v>0.79583333000000001</c:v>
                </c:pt>
                <c:pt idx="96">
                  <c:v>0.80416666999999997</c:v>
                </c:pt>
                <c:pt idx="97">
                  <c:v>0.8125</c:v>
                </c:pt>
                <c:pt idx="98">
                  <c:v>0.82083333000000003</c:v>
                </c:pt>
                <c:pt idx="99">
                  <c:v>0.82916666999999999</c:v>
                </c:pt>
                <c:pt idx="100">
                  <c:v>0.83750000000000002</c:v>
                </c:pt>
                <c:pt idx="101">
                  <c:v>0.84583333000000005</c:v>
                </c:pt>
                <c:pt idx="102">
                  <c:v>0.85416667000000002</c:v>
                </c:pt>
                <c:pt idx="103">
                  <c:v>0.86250000000000004</c:v>
                </c:pt>
                <c:pt idx="104">
                  <c:v>0.87083332999999996</c:v>
                </c:pt>
                <c:pt idx="105">
                  <c:v>0.87916667000000004</c:v>
                </c:pt>
                <c:pt idx="106">
                  <c:v>0.88749999999999996</c:v>
                </c:pt>
                <c:pt idx="107">
                  <c:v>0.89583332999999998</c:v>
                </c:pt>
                <c:pt idx="108">
                  <c:v>0.90416666999999995</c:v>
                </c:pt>
                <c:pt idx="109">
                  <c:v>0.91249999999999998</c:v>
                </c:pt>
                <c:pt idx="110">
                  <c:v>0.92083333000000001</c:v>
                </c:pt>
                <c:pt idx="111">
                  <c:v>0.92916666999999997</c:v>
                </c:pt>
                <c:pt idx="112">
                  <c:v>0.9375</c:v>
                </c:pt>
                <c:pt idx="113">
                  <c:v>0.94583333000000003</c:v>
                </c:pt>
                <c:pt idx="114">
                  <c:v>0.95416666999999999</c:v>
                </c:pt>
                <c:pt idx="115">
                  <c:v>0.96250000000000002</c:v>
                </c:pt>
                <c:pt idx="116">
                  <c:v>0.97083333000000005</c:v>
                </c:pt>
                <c:pt idx="117">
                  <c:v>0.97916667000000002</c:v>
                </c:pt>
                <c:pt idx="118">
                  <c:v>0.98750000000000004</c:v>
                </c:pt>
                <c:pt idx="119">
                  <c:v>0.99583332999999996</c:v>
                </c:pt>
                <c:pt idx="120">
                  <c:v>1.0041667000000001</c:v>
                </c:pt>
              </c:numCache>
            </c:numRef>
          </c:xVal>
          <c:yVal>
            <c:numRef>
              <c:f>Enpk_mue!$D$2:$D$122</c:f>
              <c:numCache>
                <c:formatCode>General</c:formatCode>
                <c:ptCount val="121"/>
                <c:pt idx="0">
                  <c:v>-5.5773227999999992</c:v>
                </c:pt>
                <c:pt idx="1">
                  <c:v>-5.533512</c:v>
                </c:pt>
                <c:pt idx="2">
                  <c:v>-5.4890393999999993</c:v>
                </c:pt>
                <c:pt idx="3">
                  <c:v>-5.4439130000000002</c:v>
                </c:pt>
                <c:pt idx="4">
                  <c:v>-5.3981416000000007</c:v>
                </c:pt>
                <c:pt idx="5">
                  <c:v>-5.3517346999999997</c:v>
                </c:pt>
                <c:pt idx="6">
                  <c:v>-5.3047026000000006</c:v>
                </c:pt>
                <c:pt idx="7">
                  <c:v>-5.2570563999999997</c:v>
                </c:pt>
                <c:pt idx="8">
                  <c:v>-5.2088078000000007</c:v>
                </c:pt>
                <c:pt idx="9">
                  <c:v>-5.1599697999999998</c:v>
                </c:pt>
                <c:pt idx="10">
                  <c:v>-5.1105559999999999</c:v>
                </c:pt>
                <c:pt idx="11">
                  <c:v>-5.060581</c:v>
                </c:pt>
                <c:pt idx="12">
                  <c:v>-5.0100607999999998</c:v>
                </c:pt>
                <c:pt idx="13">
                  <c:v>-4.9590122000000001</c:v>
                </c:pt>
                <c:pt idx="14">
                  <c:v>-4.9074533999999996</c:v>
                </c:pt>
                <c:pt idx="15">
                  <c:v>-4.8554035999999998</c:v>
                </c:pt>
                <c:pt idx="16">
                  <c:v>-4.8028837000000006</c:v>
                </c:pt>
                <c:pt idx="17">
                  <c:v>-4.7499158999999995</c:v>
                </c:pt>
                <c:pt idx="18">
                  <c:v>-4.6965238999999999</c:v>
                </c:pt>
                <c:pt idx="19">
                  <c:v>-4.6427332000000003</c:v>
                </c:pt>
                <c:pt idx="20">
                  <c:v>-4.5885709000000006</c:v>
                </c:pt>
                <c:pt idx="21">
                  <c:v>-4.5340661999999998</c:v>
                </c:pt>
                <c:pt idx="22">
                  <c:v>-4.4792503000000004</c:v>
                </c:pt>
                <c:pt idx="23">
                  <c:v>-4.4241565000000005</c:v>
                </c:pt>
                <c:pt idx="24">
                  <c:v>-4.3688207000000006</c:v>
                </c:pt>
                <c:pt idx="25">
                  <c:v>-4.3132811000000002</c:v>
                </c:pt>
                <c:pt idx="26">
                  <c:v>-4.2575789999999998</c:v>
                </c:pt>
                <c:pt idx="27">
                  <c:v>-4.2017584000000001</c:v>
                </c:pt>
                <c:pt idx="28">
                  <c:v>-4.1458667</c:v>
                </c:pt>
                <c:pt idx="29">
                  <c:v>-4.0899549999999998</c:v>
                </c:pt>
                <c:pt idx="30">
                  <c:v>-4.0340780000000001</c:v>
                </c:pt>
                <c:pt idx="31">
                  <c:v>-3.9782947000000002</c:v>
                </c:pt>
                <c:pt idx="32">
                  <c:v>-3.9226684999999999</c:v>
                </c:pt>
                <c:pt idx="33">
                  <c:v>-3.8672678999999999</c:v>
                </c:pt>
                <c:pt idx="34">
                  <c:v>-3.8121665999999998</c:v>
                </c:pt>
                <c:pt idx="35">
                  <c:v>-3.7574443</c:v>
                </c:pt>
                <c:pt idx="36">
                  <c:v>-3.7031868000000001</c:v>
                </c:pt>
                <c:pt idx="37">
                  <c:v>-3.6494867000000002</c:v>
                </c:pt>
                <c:pt idx="38">
                  <c:v>-3.5964440999999998</c:v>
                </c:pt>
                <c:pt idx="39">
                  <c:v>-3.5441669</c:v>
                </c:pt>
                <c:pt idx="40">
                  <c:v>-3.4927712</c:v>
                </c:pt>
                <c:pt idx="41">
                  <c:v>-3.4423821999999999</c:v>
                </c:pt>
                <c:pt idx="42">
                  <c:v>-3.3931345999999998</c:v>
                </c:pt>
                <c:pt idx="43">
                  <c:v>-3.3451725000000003</c:v>
                </c:pt>
                <c:pt idx="44">
                  <c:v>-3.2986503000000003</c:v>
                </c:pt>
                <c:pt idx="45">
                  <c:v>-3.2537320999999997</c:v>
                </c:pt>
                <c:pt idx="46">
                  <c:v>-3.2105920000000001</c:v>
                </c:pt>
                <c:pt idx="47">
                  <c:v>-3.1694133999999998</c:v>
                </c:pt>
                <c:pt idx="48">
                  <c:v>-3.1303878000000003</c:v>
                </c:pt>
                <c:pt idx="49">
                  <c:v>-3.0937137999999997</c:v>
                </c:pt>
                <c:pt idx="50">
                  <c:v>-3.0595945000000002</c:v>
                </c:pt>
                <c:pt idx="51">
                  <c:v>-3.0282353</c:v>
                </c:pt>
                <c:pt idx="52">
                  <c:v>-2.9998402999999998</c:v>
                </c:pt>
                <c:pt idx="53">
                  <c:v>-2.9746081000000002</c:v>
                </c:pt>
                <c:pt idx="54">
                  <c:v>-2.9527276000000002</c:v>
                </c:pt>
                <c:pt idx="55">
                  <c:v>-2.9343722999999997</c:v>
                </c:pt>
                <c:pt idx="56">
                  <c:v>-2.9196958999999998</c:v>
                </c:pt>
                <c:pt idx="57">
                  <c:v>-2.9088263000000003</c:v>
                </c:pt>
                <c:pt idx="58">
                  <c:v>-2.9018617</c:v>
                </c:pt>
                <c:pt idx="59">
                  <c:v>-2.8988665</c:v>
                </c:pt>
                <c:pt idx="60">
                  <c:v>-2.8998686999999999</c:v>
                </c:pt>
                <c:pt idx="61">
                  <c:v>-2.9048590000000001</c:v>
                </c:pt>
                <c:pt idx="62">
                  <c:v>-2.9137909</c:v>
                </c:pt>
                <c:pt idx="63">
                  <c:v>-2.9265825999999997</c:v>
                </c:pt>
                <c:pt idx="64">
                  <c:v>-2.9431206000000003</c:v>
                </c:pt>
                <c:pt idx="65">
                  <c:v>-2.9632635000000001</c:v>
                </c:pt>
                <c:pt idx="66">
                  <c:v>-2.986847</c:v>
                </c:pt>
                <c:pt idx="67">
                  <c:v>-3.0136892</c:v>
                </c:pt>
                <c:pt idx="68">
                  <c:v>-3.0435957</c:v>
                </c:pt>
                <c:pt idx="69">
                  <c:v>-3.0763647000000001</c:v>
                </c:pt>
                <c:pt idx="70">
                  <c:v>-3.1117908999999999</c:v>
                </c:pt>
                <c:pt idx="71">
                  <c:v>-3.1496697</c:v>
                </c:pt>
                <c:pt idx="72">
                  <c:v>-3.1897998999999997</c:v>
                </c:pt>
                <c:pt idx="73">
                  <c:v>-3.2319863</c:v>
                </c:pt>
                <c:pt idx="74">
                  <c:v>-3.2760411999999999</c:v>
                </c:pt>
                <c:pt idx="75">
                  <c:v>-3.3217859000000001</c:v>
                </c:pt>
                <c:pt idx="76">
                  <c:v>-3.3690509999999998</c:v>
                </c:pt>
                <c:pt idx="77">
                  <c:v>-3.4176774999999999</c:v>
                </c:pt>
                <c:pt idx="78">
                  <c:v>-3.4675159</c:v>
                </c:pt>
                <c:pt idx="79">
                  <c:v>-3.5184270999999998</c:v>
                </c:pt>
                <c:pt idx="80">
                  <c:v>-3.570281</c:v>
                </c:pt>
                <c:pt idx="81">
                  <c:v>-3.6229572000000001</c:v>
                </c:pt>
                <c:pt idx="82">
                  <c:v>-3.6763436</c:v>
                </c:pt>
                <c:pt idx="83">
                  <c:v>-3.7303362999999998</c:v>
                </c:pt>
                <c:pt idx="84">
                  <c:v>-3.7848389999999998</c:v>
                </c:pt>
                <c:pt idx="85">
                  <c:v>-3.8397627000000001</c:v>
                </c:pt>
                <c:pt idx="86">
                  <c:v>-3.8950244999999999</c:v>
                </c:pt>
                <c:pt idx="87">
                  <c:v>-3.9505479000000001</c:v>
                </c:pt>
                <c:pt idx="88">
                  <c:v>-4.0062619000000002</c:v>
                </c:pt>
                <c:pt idx="89">
                  <c:v>-4.0621004999999997</c:v>
                </c:pt>
                <c:pt idx="90">
                  <c:v>-4.1180026000000005</c:v>
                </c:pt>
                <c:pt idx="91">
                  <c:v>-4.1739113000000003</c:v>
                </c:pt>
                <c:pt idx="92">
                  <c:v>-4.2297738999999996</c:v>
                </c:pt>
                <c:pt idx="93">
                  <c:v>-4.2855410999999997</c:v>
                </c:pt>
                <c:pt idx="94">
                  <c:v>-4.3411672000000001</c:v>
                </c:pt>
                <c:pt idx="95">
                  <c:v>-4.3966097</c:v>
                </c:pt>
                <c:pt idx="96">
                  <c:v>-4.4518289000000006</c:v>
                </c:pt>
                <c:pt idx="97">
                  <c:v>-4.5067876</c:v>
                </c:pt>
                <c:pt idx="98">
                  <c:v>-4.5614512999999999</c:v>
                </c:pt>
                <c:pt idx="99">
                  <c:v>-4.6157878999999999</c:v>
                </c:pt>
                <c:pt idx="100">
                  <c:v>-4.6697670999999996</c:v>
                </c:pt>
                <c:pt idx="101">
                  <c:v>-4.7233608</c:v>
                </c:pt>
                <c:pt idx="102">
                  <c:v>-4.7765427000000003</c:v>
                </c:pt>
                <c:pt idx="103">
                  <c:v>-4.8292883</c:v>
                </c:pt>
                <c:pt idx="104">
                  <c:v>-4.8815746000000004</c:v>
                </c:pt>
                <c:pt idx="105">
                  <c:v>-4.9333800999999999</c:v>
                </c:pt>
                <c:pt idx="106">
                  <c:v>-4.9846848000000001</c:v>
                </c:pt>
                <c:pt idx="107">
                  <c:v>-5.0354698999999998</c:v>
                </c:pt>
                <c:pt idx="108">
                  <c:v>-5.085718</c:v>
                </c:pt>
                <c:pt idx="109">
                  <c:v>-5.1354126999999998</c:v>
                </c:pt>
                <c:pt idx="110">
                  <c:v>-5.1845388000000003</c:v>
                </c:pt>
                <c:pt idx="111">
                  <c:v>-5.2330820999999998</c:v>
                </c:pt>
                <c:pt idx="112">
                  <c:v>-5.2810293000000001</c:v>
                </c:pt>
                <c:pt idx="113">
                  <c:v>-5.3283681000000005</c:v>
                </c:pt>
                <c:pt idx="114">
                  <c:v>-5.3750871999999994</c:v>
                </c:pt>
                <c:pt idx="115">
                  <c:v>-5.4211757</c:v>
                </c:pt>
                <c:pt idx="116">
                  <c:v>-5.4666239999999995</c:v>
                </c:pt>
                <c:pt idx="117">
                  <c:v>-5.5114228000000001</c:v>
                </c:pt>
                <c:pt idx="118">
                  <c:v>-5.5555635999999993</c:v>
                </c:pt>
                <c:pt idx="119">
                  <c:v>-5.5990386999999995</c:v>
                </c:pt>
                <c:pt idx="120">
                  <c:v>-5.6418409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03-AC4A-B9FF-97DC4BEFC1F2}"/>
            </c:ext>
          </c:extLst>
        </c:ser>
        <c:ser>
          <c:idx val="6"/>
          <c:order val="2"/>
          <c:tx>
            <c:strRef>
              <c:f>Enpk_mue!$E$1</c:f>
              <c:strCache>
                <c:ptCount val="1"/>
                <c:pt idx="0">
                  <c:v>EnClSr-mue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Enpk_mue!$C$2:$C$122</c:f>
              <c:numCache>
                <c:formatCode>General</c:formatCode>
                <c:ptCount val="121"/>
                <c:pt idx="0">
                  <c:v>4.1666667000000001E-3</c:v>
                </c:pt>
                <c:pt idx="1">
                  <c:v>1.2500000000000001E-2</c:v>
                </c:pt>
                <c:pt idx="2">
                  <c:v>2.0833332999999999E-2</c:v>
                </c:pt>
                <c:pt idx="3">
                  <c:v>2.9166667E-2</c:v>
                </c:pt>
                <c:pt idx="4">
                  <c:v>3.7499999999999999E-2</c:v>
                </c:pt>
                <c:pt idx="5">
                  <c:v>4.5833332999999997E-2</c:v>
                </c:pt>
                <c:pt idx="6">
                  <c:v>5.4166667000000002E-2</c:v>
                </c:pt>
                <c:pt idx="7">
                  <c:v>6.25E-2</c:v>
                </c:pt>
                <c:pt idx="8">
                  <c:v>7.0833332999999998E-2</c:v>
                </c:pt>
                <c:pt idx="9">
                  <c:v>7.9166666999999996E-2</c:v>
                </c:pt>
                <c:pt idx="10">
                  <c:v>8.7499999999999994E-2</c:v>
                </c:pt>
                <c:pt idx="11">
                  <c:v>9.5833333000000007E-2</c:v>
                </c:pt>
                <c:pt idx="12">
                  <c:v>0.10416667</c:v>
                </c:pt>
                <c:pt idx="13">
                  <c:v>0.1125</c:v>
                </c:pt>
                <c:pt idx="14">
                  <c:v>0.12083333</c:v>
                </c:pt>
                <c:pt idx="15">
                  <c:v>0.12916667000000001</c:v>
                </c:pt>
                <c:pt idx="16">
                  <c:v>0.13750000000000001</c:v>
                </c:pt>
                <c:pt idx="17">
                  <c:v>0.14583333000000001</c:v>
                </c:pt>
                <c:pt idx="18">
                  <c:v>0.15416667000000001</c:v>
                </c:pt>
                <c:pt idx="19">
                  <c:v>0.16250000000000001</c:v>
                </c:pt>
                <c:pt idx="20">
                  <c:v>0.17083333000000001</c:v>
                </c:pt>
                <c:pt idx="21">
                  <c:v>0.17916667</c:v>
                </c:pt>
                <c:pt idx="22">
                  <c:v>0.1875</c:v>
                </c:pt>
                <c:pt idx="23">
                  <c:v>0.19583333</c:v>
                </c:pt>
                <c:pt idx="24">
                  <c:v>0.20416666999999999</c:v>
                </c:pt>
                <c:pt idx="25">
                  <c:v>0.21249999999999999</c:v>
                </c:pt>
                <c:pt idx="26">
                  <c:v>0.22083332999999999</c:v>
                </c:pt>
                <c:pt idx="27">
                  <c:v>0.22916666999999999</c:v>
                </c:pt>
                <c:pt idx="28">
                  <c:v>0.23749999999999999</c:v>
                </c:pt>
                <c:pt idx="29">
                  <c:v>0.24583332999999999</c:v>
                </c:pt>
                <c:pt idx="30">
                  <c:v>0.25416666999999998</c:v>
                </c:pt>
                <c:pt idx="31">
                  <c:v>0.26250000000000001</c:v>
                </c:pt>
                <c:pt idx="32">
                  <c:v>0.27083332999999998</c:v>
                </c:pt>
                <c:pt idx="33">
                  <c:v>0.27916667000000001</c:v>
                </c:pt>
                <c:pt idx="34">
                  <c:v>0.28749999999999998</c:v>
                </c:pt>
                <c:pt idx="35">
                  <c:v>0.29583333000000001</c:v>
                </c:pt>
                <c:pt idx="36">
                  <c:v>0.30416666999999997</c:v>
                </c:pt>
                <c:pt idx="37">
                  <c:v>0.3125</c:v>
                </c:pt>
                <c:pt idx="38">
                  <c:v>0.32083333000000003</c:v>
                </c:pt>
                <c:pt idx="39">
                  <c:v>0.32916666999999999</c:v>
                </c:pt>
                <c:pt idx="40">
                  <c:v>0.33750000000000002</c:v>
                </c:pt>
                <c:pt idx="41">
                  <c:v>0.34583332999999999</c:v>
                </c:pt>
                <c:pt idx="42">
                  <c:v>0.35416667000000002</c:v>
                </c:pt>
                <c:pt idx="43">
                  <c:v>0.36249999999999999</c:v>
                </c:pt>
                <c:pt idx="44">
                  <c:v>0.37083333000000002</c:v>
                </c:pt>
                <c:pt idx="45">
                  <c:v>0.37916666999999998</c:v>
                </c:pt>
                <c:pt idx="46">
                  <c:v>0.38750000000000001</c:v>
                </c:pt>
                <c:pt idx="47">
                  <c:v>0.39583332999999998</c:v>
                </c:pt>
                <c:pt idx="48">
                  <c:v>0.40416667000000001</c:v>
                </c:pt>
                <c:pt idx="49">
                  <c:v>0.41249999999999998</c:v>
                </c:pt>
                <c:pt idx="50">
                  <c:v>0.42083333000000001</c:v>
                </c:pt>
                <c:pt idx="51">
                  <c:v>0.42916666999999997</c:v>
                </c:pt>
                <c:pt idx="52">
                  <c:v>0.4375</c:v>
                </c:pt>
                <c:pt idx="53">
                  <c:v>0.44583333000000003</c:v>
                </c:pt>
                <c:pt idx="54">
                  <c:v>0.45416666999999999</c:v>
                </c:pt>
                <c:pt idx="55">
                  <c:v>0.46250000000000002</c:v>
                </c:pt>
                <c:pt idx="56">
                  <c:v>0.47083332999999999</c:v>
                </c:pt>
                <c:pt idx="57">
                  <c:v>0.47916667000000002</c:v>
                </c:pt>
                <c:pt idx="58">
                  <c:v>0.48749999999999999</c:v>
                </c:pt>
                <c:pt idx="59">
                  <c:v>0.49583333000000002</c:v>
                </c:pt>
                <c:pt idx="60">
                  <c:v>0.50416667000000004</c:v>
                </c:pt>
                <c:pt idx="61">
                  <c:v>0.51249999999999996</c:v>
                </c:pt>
                <c:pt idx="62">
                  <c:v>0.52083332999999998</c:v>
                </c:pt>
                <c:pt idx="63">
                  <c:v>0.52916666999999995</c:v>
                </c:pt>
                <c:pt idx="64">
                  <c:v>0.53749999999999998</c:v>
                </c:pt>
                <c:pt idx="65">
                  <c:v>0.54583333000000001</c:v>
                </c:pt>
                <c:pt idx="66">
                  <c:v>0.55416666999999997</c:v>
                </c:pt>
                <c:pt idx="67">
                  <c:v>0.5625</c:v>
                </c:pt>
                <c:pt idx="68">
                  <c:v>0.57083333000000003</c:v>
                </c:pt>
                <c:pt idx="69">
                  <c:v>0.57916666999999999</c:v>
                </c:pt>
                <c:pt idx="70">
                  <c:v>0.58750000000000002</c:v>
                </c:pt>
                <c:pt idx="71">
                  <c:v>0.59583333000000005</c:v>
                </c:pt>
                <c:pt idx="72">
                  <c:v>0.60416667000000002</c:v>
                </c:pt>
                <c:pt idx="73">
                  <c:v>0.61250000000000004</c:v>
                </c:pt>
                <c:pt idx="74">
                  <c:v>0.62083332999999996</c:v>
                </c:pt>
                <c:pt idx="75">
                  <c:v>0.62916667000000004</c:v>
                </c:pt>
                <c:pt idx="76">
                  <c:v>0.63749999999999996</c:v>
                </c:pt>
                <c:pt idx="77">
                  <c:v>0.64583332999999998</c:v>
                </c:pt>
                <c:pt idx="78">
                  <c:v>0.65416666999999995</c:v>
                </c:pt>
                <c:pt idx="79">
                  <c:v>0.66249999999999998</c:v>
                </c:pt>
                <c:pt idx="80">
                  <c:v>0.67083333000000001</c:v>
                </c:pt>
                <c:pt idx="81">
                  <c:v>0.67916666999999997</c:v>
                </c:pt>
                <c:pt idx="82">
                  <c:v>0.6875</c:v>
                </c:pt>
                <c:pt idx="83">
                  <c:v>0.69583333000000003</c:v>
                </c:pt>
                <c:pt idx="84">
                  <c:v>0.70416666999999999</c:v>
                </c:pt>
                <c:pt idx="85">
                  <c:v>0.71250000000000002</c:v>
                </c:pt>
                <c:pt idx="86">
                  <c:v>0.72083333000000005</c:v>
                </c:pt>
                <c:pt idx="87">
                  <c:v>0.72916667000000002</c:v>
                </c:pt>
                <c:pt idx="88">
                  <c:v>0.73750000000000004</c:v>
                </c:pt>
                <c:pt idx="89">
                  <c:v>0.74583332999999996</c:v>
                </c:pt>
                <c:pt idx="90">
                  <c:v>0.75416667000000004</c:v>
                </c:pt>
                <c:pt idx="91">
                  <c:v>0.76249999999999996</c:v>
                </c:pt>
                <c:pt idx="92">
                  <c:v>0.77083332999999998</c:v>
                </c:pt>
                <c:pt idx="93">
                  <c:v>0.77916666999999995</c:v>
                </c:pt>
                <c:pt idx="94">
                  <c:v>0.78749999999999998</c:v>
                </c:pt>
                <c:pt idx="95">
                  <c:v>0.79583333000000001</c:v>
                </c:pt>
                <c:pt idx="96">
                  <c:v>0.80416666999999997</c:v>
                </c:pt>
                <c:pt idx="97">
                  <c:v>0.8125</c:v>
                </c:pt>
                <c:pt idx="98">
                  <c:v>0.82083333000000003</c:v>
                </c:pt>
                <c:pt idx="99">
                  <c:v>0.82916666999999999</c:v>
                </c:pt>
                <c:pt idx="100">
                  <c:v>0.83750000000000002</c:v>
                </c:pt>
                <c:pt idx="101">
                  <c:v>0.84583333000000005</c:v>
                </c:pt>
                <c:pt idx="102">
                  <c:v>0.85416667000000002</c:v>
                </c:pt>
                <c:pt idx="103">
                  <c:v>0.86250000000000004</c:v>
                </c:pt>
                <c:pt idx="104">
                  <c:v>0.87083332999999996</c:v>
                </c:pt>
                <c:pt idx="105">
                  <c:v>0.87916667000000004</c:v>
                </c:pt>
                <c:pt idx="106">
                  <c:v>0.88749999999999996</c:v>
                </c:pt>
                <c:pt idx="107">
                  <c:v>0.89583332999999998</c:v>
                </c:pt>
                <c:pt idx="108">
                  <c:v>0.90416666999999995</c:v>
                </c:pt>
                <c:pt idx="109">
                  <c:v>0.91249999999999998</c:v>
                </c:pt>
                <c:pt idx="110">
                  <c:v>0.92083333000000001</c:v>
                </c:pt>
                <c:pt idx="111">
                  <c:v>0.92916666999999997</c:v>
                </c:pt>
                <c:pt idx="112">
                  <c:v>0.9375</c:v>
                </c:pt>
                <c:pt idx="113">
                  <c:v>0.94583333000000003</c:v>
                </c:pt>
                <c:pt idx="114">
                  <c:v>0.95416666999999999</c:v>
                </c:pt>
                <c:pt idx="115">
                  <c:v>0.96250000000000002</c:v>
                </c:pt>
                <c:pt idx="116">
                  <c:v>0.97083333000000005</c:v>
                </c:pt>
                <c:pt idx="117">
                  <c:v>0.97916667000000002</c:v>
                </c:pt>
                <c:pt idx="118">
                  <c:v>0.98750000000000004</c:v>
                </c:pt>
                <c:pt idx="119">
                  <c:v>0.99583332999999996</c:v>
                </c:pt>
                <c:pt idx="120">
                  <c:v>1.0041667000000001</c:v>
                </c:pt>
              </c:numCache>
            </c:numRef>
          </c:xVal>
          <c:yVal>
            <c:numRef>
              <c:f>Enpk_mue!$E$2:$E$122</c:f>
              <c:numCache>
                <c:formatCode>General</c:formatCode>
                <c:ptCount val="121"/>
                <c:pt idx="0">
                  <c:v>-5.6204640999999995</c:v>
                </c:pt>
                <c:pt idx="1">
                  <c:v>-5.6629292000000007</c:v>
                </c:pt>
                <c:pt idx="2">
                  <c:v>-5.7047115999999995</c:v>
                </c:pt>
                <c:pt idx="3">
                  <c:v>-5.7458056000000006</c:v>
                </c:pt>
                <c:pt idx="4">
                  <c:v>-5.7862057999999994</c:v>
                </c:pt>
                <c:pt idx="5">
                  <c:v>-5.8259074999999996</c:v>
                </c:pt>
                <c:pt idx="6">
                  <c:v>-5.8649061000000007</c:v>
                </c:pt>
                <c:pt idx="7">
                  <c:v>-5.9031979000000003</c:v>
                </c:pt>
                <c:pt idx="8">
                  <c:v>-5.9407791999999997</c:v>
                </c:pt>
                <c:pt idx="9">
                  <c:v>-5.9776468000000005</c:v>
                </c:pt>
                <c:pt idx="10">
                  <c:v>-6.0137979000000001</c:v>
                </c:pt>
                <c:pt idx="11">
                  <c:v>-6.0492299999999997</c:v>
                </c:pt>
                <c:pt idx="12">
                  <c:v>-6.0839409</c:v>
                </c:pt>
                <c:pt idx="13">
                  <c:v>-6.1179286000000008</c:v>
                </c:pt>
                <c:pt idx="14">
                  <c:v>-6.1511916000000006</c:v>
                </c:pt>
                <c:pt idx="15">
                  <c:v>-6.1837283999999997</c:v>
                </c:pt>
                <c:pt idx="16">
                  <c:v>-6.2155380000000005</c:v>
                </c:pt>
                <c:pt idx="17">
                  <c:v>-6.2466193000000008</c:v>
                </c:pt>
                <c:pt idx="18">
                  <c:v>-6.2769717000000007</c:v>
                </c:pt>
                <c:pt idx="19">
                  <c:v>-6.3065946999999998</c:v>
                </c:pt>
                <c:pt idx="20">
                  <c:v>-6.3354877999999992</c:v>
                </c:pt>
                <c:pt idx="21">
                  <c:v>-6.3636508000000003</c:v>
                </c:pt>
                <c:pt idx="22">
                  <c:v>-6.3910838000000005</c:v>
                </c:pt>
                <c:pt idx="23">
                  <c:v>-6.4177868</c:v>
                </c:pt>
                <c:pt idx="24">
                  <c:v>-6.4437599999999993</c:v>
                </c:pt>
                <c:pt idx="25">
                  <c:v>-6.4690037</c:v>
                </c:pt>
                <c:pt idx="26">
                  <c:v>-6.4935182999999999</c:v>
                </c:pt>
                <c:pt idx="27">
                  <c:v>-6.5173044000000004</c:v>
                </c:pt>
                <c:pt idx="28">
                  <c:v>-6.5403625000000005</c:v>
                </c:pt>
                <c:pt idx="29">
                  <c:v>-6.5626934000000006</c:v>
                </c:pt>
                <c:pt idx="30">
                  <c:v>-6.5842975999999993</c:v>
                </c:pt>
                <c:pt idx="31">
                  <c:v>-6.6051760000000002</c:v>
                </c:pt>
                <c:pt idx="32">
                  <c:v>-6.6253294</c:v>
                </c:pt>
                <c:pt idx="33">
                  <c:v>-6.6447587000000006</c:v>
                </c:pt>
                <c:pt idx="34">
                  <c:v>-6.6634645999999993</c:v>
                </c:pt>
                <c:pt idx="35">
                  <c:v>-6.6814482000000002</c:v>
                </c:pt>
                <c:pt idx="36">
                  <c:v>-6.6987103999999995</c:v>
                </c:pt>
                <c:pt idx="37">
                  <c:v>-6.7152519999999996</c:v>
                </c:pt>
                <c:pt idx="38">
                  <c:v>-6.7310741000000007</c:v>
                </c:pt>
                <c:pt idx="39">
                  <c:v>-6.7461774000000005</c:v>
                </c:pt>
                <c:pt idx="40">
                  <c:v>-6.7605631000000006</c:v>
                </c:pt>
                <c:pt idx="41">
                  <c:v>-6.7742318000000008</c:v>
                </c:pt>
                <c:pt idx="42">
                  <c:v>-6.7871845999999998</c:v>
                </c:pt>
                <c:pt idx="43">
                  <c:v>-6.7994222999999998</c:v>
                </c:pt>
                <c:pt idx="44">
                  <c:v>-6.8109458000000007</c:v>
                </c:pt>
                <c:pt idx="45">
                  <c:v>-6.8217558999999994</c:v>
                </c:pt>
                <c:pt idx="46">
                  <c:v>-6.8318531999999994</c:v>
                </c:pt>
                <c:pt idx="47">
                  <c:v>-6.8412386999999999</c:v>
                </c:pt>
                <c:pt idx="48">
                  <c:v>-6.8499128999999996</c:v>
                </c:pt>
                <c:pt idx="49">
                  <c:v>-6.8578766000000009</c:v>
                </c:pt>
                <c:pt idx="50">
                  <c:v>-6.8651303000000006</c:v>
                </c:pt>
                <c:pt idx="51">
                  <c:v>-6.8716746999999998</c:v>
                </c:pt>
                <c:pt idx="52">
                  <c:v>-6.8775101999999997</c:v>
                </c:pt>
                <c:pt idx="53">
                  <c:v>-6.8826373000000007</c:v>
                </c:pt>
                <c:pt idx="54">
                  <c:v>-6.8870564999999999</c:v>
                </c:pt>
                <c:pt idx="55">
                  <c:v>-6.8907679999999996</c:v>
                </c:pt>
                <c:pt idx="56">
                  <c:v>-6.8937722000000008</c:v>
                </c:pt>
                <c:pt idx="57">
                  <c:v>-6.8960693000000006</c:v>
                </c:pt>
                <c:pt idx="58">
                  <c:v>-6.8976596000000008</c:v>
                </c:pt>
                <c:pt idx="59">
                  <c:v>-6.8985430999999995</c:v>
                </c:pt>
                <c:pt idx="60">
                  <c:v>-6.8987200000000009</c:v>
                </c:pt>
                <c:pt idx="61">
                  <c:v>-6.8981902000000002</c:v>
                </c:pt>
                <c:pt idx="62">
                  <c:v>-6.8969536999999992</c:v>
                </c:pt>
                <c:pt idx="63">
                  <c:v>-6.8950104000000003</c:v>
                </c:pt>
                <c:pt idx="64">
                  <c:v>-6.8923600999999994</c:v>
                </c:pt>
                <c:pt idx="65">
                  <c:v>-6.8890027000000007</c:v>
                </c:pt>
                <c:pt idx="66">
                  <c:v>-6.8849377999999994</c:v>
                </c:pt>
                <c:pt idx="67">
                  <c:v>-6.8801652000000004</c:v>
                </c:pt>
                <c:pt idx="68">
                  <c:v>-6.8746843999999996</c:v>
                </c:pt>
                <c:pt idx="69">
                  <c:v>-6.8684949</c:v>
                </c:pt>
                <c:pt idx="70">
                  <c:v>-6.8615963999999998</c:v>
                </c:pt>
                <c:pt idx="71">
                  <c:v>-6.8539881999999999</c:v>
                </c:pt>
                <c:pt idx="72">
                  <c:v>-6.8456697999999996</c:v>
                </c:pt>
                <c:pt idx="73">
                  <c:v>-6.8366404999999997</c:v>
                </c:pt>
                <c:pt idx="74">
                  <c:v>-6.8268997000000002</c:v>
                </c:pt>
                <c:pt idx="75">
                  <c:v>-6.8164466000000008</c:v>
                </c:pt>
                <c:pt idx="76">
                  <c:v>-6.8052805000000003</c:v>
                </c:pt>
                <c:pt idx="77">
                  <c:v>-6.7934006</c:v>
                </c:pt>
                <c:pt idx="78">
                  <c:v>-6.7808060000000001</c:v>
                </c:pt>
                <c:pt idx="79">
                  <c:v>-6.7674959000000001</c:v>
                </c:pt>
                <c:pt idx="80">
                  <c:v>-6.7534694999999996</c:v>
                </c:pt>
                <c:pt idx="81">
                  <c:v>-6.7387257999999992</c:v>
                </c:pt>
                <c:pt idx="82">
                  <c:v>-6.7232638999999992</c:v>
                </c:pt>
                <c:pt idx="83">
                  <c:v>-6.7070828999999996</c:v>
                </c:pt>
                <c:pt idx="84">
                  <c:v>-6.6901817999999995</c:v>
                </c:pt>
                <c:pt idx="85">
                  <c:v>-6.6725598000000002</c:v>
                </c:pt>
                <c:pt idx="86">
                  <c:v>-6.6542159000000005</c:v>
                </c:pt>
                <c:pt idx="87">
                  <c:v>-6.6351492000000007</c:v>
                </c:pt>
                <c:pt idx="88">
                  <c:v>-6.6153589000000004</c:v>
                </c:pt>
                <c:pt idx="89">
                  <c:v>-6.5948439000000008</c:v>
                </c:pt>
                <c:pt idx="90">
                  <c:v>-6.5736036000000002</c:v>
                </c:pt>
                <c:pt idx="91">
                  <c:v>-6.5516372</c:v>
                </c:pt>
                <c:pt idx="92">
                  <c:v>-6.5289438000000004</c:v>
                </c:pt>
                <c:pt idx="93">
                  <c:v>-6.5055227999999996</c:v>
                </c:pt>
                <c:pt idx="94">
                  <c:v>-6.4813735000000001</c:v>
                </c:pt>
                <c:pt idx="95">
                  <c:v>-6.4564955000000008</c:v>
                </c:pt>
                <c:pt idx="96">
                  <c:v>-6.4308882000000001</c:v>
                </c:pt>
                <c:pt idx="97">
                  <c:v>-6.4045514000000008</c:v>
                </c:pt>
                <c:pt idx="98">
                  <c:v>-6.3774846000000007</c:v>
                </c:pt>
                <c:pt idx="99">
                  <c:v>-6.3496878999999993</c:v>
                </c:pt>
                <c:pt idx="100">
                  <c:v>-6.321161</c:v>
                </c:pt>
                <c:pt idx="101">
                  <c:v>-6.2919043000000006</c:v>
                </c:pt>
                <c:pt idx="102">
                  <c:v>-6.2619179999999997</c:v>
                </c:pt>
                <c:pt idx="103">
                  <c:v>-6.2312024000000008</c:v>
                </c:pt>
                <c:pt idx="104">
                  <c:v>-6.1997582999999992</c:v>
                </c:pt>
                <c:pt idx="105">
                  <c:v>-6.1675863999999994</c:v>
                </c:pt>
                <c:pt idx="106">
                  <c:v>-6.1346878999999994</c:v>
                </c:pt>
                <c:pt idx="107">
                  <c:v>-6.1010638999999998</c:v>
                </c:pt>
                <c:pt idx="108">
                  <c:v>-6.0667159000000002</c:v>
                </c:pt>
                <c:pt idx="109">
                  <c:v>-6.0316457999999997</c:v>
                </c:pt>
                <c:pt idx="110">
                  <c:v>-5.9958554999999993</c:v>
                </c:pt>
                <c:pt idx="111">
                  <c:v>-5.9593474999999998</c:v>
                </c:pt>
                <c:pt idx="112">
                  <c:v>-5.9221243999999995</c:v>
                </c:pt>
                <c:pt idx="113">
                  <c:v>-5.8841891999999998</c:v>
                </c:pt>
                <c:pt idx="114">
                  <c:v>-5.8455452000000001</c:v>
                </c:pt>
                <c:pt idx="115">
                  <c:v>-5.8061962999999999</c:v>
                </c:pt>
                <c:pt idx="116">
                  <c:v>-5.7661466000000008</c:v>
                </c:pt>
                <c:pt idx="117">
                  <c:v>-5.7254006999999998</c:v>
                </c:pt>
                <c:pt idx="118">
                  <c:v>-5.6839636000000002</c:v>
                </c:pt>
                <c:pt idx="119">
                  <c:v>-5.6418409</c:v>
                </c:pt>
                <c:pt idx="120">
                  <c:v>-5.5990386999999995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03-AC4A-B9FF-97DC4BEFC1F2}"/>
            </c:ext>
          </c:extLst>
        </c:ser>
        <c:ser>
          <c:idx val="4"/>
          <c:order val="3"/>
          <c:tx>
            <c:strRef>
              <c:f>Enpk_mue!$F$1</c:f>
              <c:strCache>
                <c:ptCount val="1"/>
                <c:pt idx="0">
                  <c:v>EbnC3Sa-mue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Enpk_mue!$C$2:$C$122</c:f>
              <c:numCache>
                <c:formatCode>General</c:formatCode>
                <c:ptCount val="121"/>
                <c:pt idx="0">
                  <c:v>4.1666667000000001E-3</c:v>
                </c:pt>
                <c:pt idx="1">
                  <c:v>1.2500000000000001E-2</c:v>
                </c:pt>
                <c:pt idx="2">
                  <c:v>2.0833332999999999E-2</c:v>
                </c:pt>
                <c:pt idx="3">
                  <c:v>2.9166667E-2</c:v>
                </c:pt>
                <c:pt idx="4">
                  <c:v>3.7499999999999999E-2</c:v>
                </c:pt>
                <c:pt idx="5">
                  <c:v>4.5833332999999997E-2</c:v>
                </c:pt>
                <c:pt idx="6">
                  <c:v>5.4166667000000002E-2</c:v>
                </c:pt>
                <c:pt idx="7">
                  <c:v>6.25E-2</c:v>
                </c:pt>
                <c:pt idx="8">
                  <c:v>7.0833332999999998E-2</c:v>
                </c:pt>
                <c:pt idx="9">
                  <c:v>7.9166666999999996E-2</c:v>
                </c:pt>
                <c:pt idx="10">
                  <c:v>8.7499999999999994E-2</c:v>
                </c:pt>
                <c:pt idx="11">
                  <c:v>9.5833333000000007E-2</c:v>
                </c:pt>
                <c:pt idx="12">
                  <c:v>0.10416667</c:v>
                </c:pt>
                <c:pt idx="13">
                  <c:v>0.1125</c:v>
                </c:pt>
                <c:pt idx="14">
                  <c:v>0.12083333</c:v>
                </c:pt>
                <c:pt idx="15">
                  <c:v>0.12916667000000001</c:v>
                </c:pt>
                <c:pt idx="16">
                  <c:v>0.13750000000000001</c:v>
                </c:pt>
                <c:pt idx="17">
                  <c:v>0.14583333000000001</c:v>
                </c:pt>
                <c:pt idx="18">
                  <c:v>0.15416667000000001</c:v>
                </c:pt>
                <c:pt idx="19">
                  <c:v>0.16250000000000001</c:v>
                </c:pt>
                <c:pt idx="20">
                  <c:v>0.17083333000000001</c:v>
                </c:pt>
                <c:pt idx="21">
                  <c:v>0.17916667</c:v>
                </c:pt>
                <c:pt idx="22">
                  <c:v>0.1875</c:v>
                </c:pt>
                <c:pt idx="23">
                  <c:v>0.19583333</c:v>
                </c:pt>
                <c:pt idx="24">
                  <c:v>0.20416666999999999</c:v>
                </c:pt>
                <c:pt idx="25">
                  <c:v>0.21249999999999999</c:v>
                </c:pt>
                <c:pt idx="26">
                  <c:v>0.22083332999999999</c:v>
                </c:pt>
                <c:pt idx="27">
                  <c:v>0.22916666999999999</c:v>
                </c:pt>
                <c:pt idx="28">
                  <c:v>0.23749999999999999</c:v>
                </c:pt>
                <c:pt idx="29">
                  <c:v>0.24583332999999999</c:v>
                </c:pt>
                <c:pt idx="30">
                  <c:v>0.25416666999999998</c:v>
                </c:pt>
                <c:pt idx="31">
                  <c:v>0.26250000000000001</c:v>
                </c:pt>
                <c:pt idx="32">
                  <c:v>0.27083332999999998</c:v>
                </c:pt>
                <c:pt idx="33">
                  <c:v>0.27916667000000001</c:v>
                </c:pt>
                <c:pt idx="34">
                  <c:v>0.28749999999999998</c:v>
                </c:pt>
                <c:pt idx="35">
                  <c:v>0.29583333000000001</c:v>
                </c:pt>
                <c:pt idx="36">
                  <c:v>0.30416666999999997</c:v>
                </c:pt>
                <c:pt idx="37">
                  <c:v>0.3125</c:v>
                </c:pt>
                <c:pt idx="38">
                  <c:v>0.32083333000000003</c:v>
                </c:pt>
                <c:pt idx="39">
                  <c:v>0.32916666999999999</c:v>
                </c:pt>
                <c:pt idx="40">
                  <c:v>0.33750000000000002</c:v>
                </c:pt>
                <c:pt idx="41">
                  <c:v>0.34583332999999999</c:v>
                </c:pt>
                <c:pt idx="42">
                  <c:v>0.35416667000000002</c:v>
                </c:pt>
                <c:pt idx="43">
                  <c:v>0.36249999999999999</c:v>
                </c:pt>
                <c:pt idx="44">
                  <c:v>0.37083333000000002</c:v>
                </c:pt>
                <c:pt idx="45">
                  <c:v>0.37916666999999998</c:v>
                </c:pt>
                <c:pt idx="46">
                  <c:v>0.38750000000000001</c:v>
                </c:pt>
                <c:pt idx="47">
                  <c:v>0.39583332999999998</c:v>
                </c:pt>
                <c:pt idx="48">
                  <c:v>0.40416667000000001</c:v>
                </c:pt>
                <c:pt idx="49">
                  <c:v>0.41249999999999998</c:v>
                </c:pt>
                <c:pt idx="50">
                  <c:v>0.42083333000000001</c:v>
                </c:pt>
                <c:pt idx="51">
                  <c:v>0.42916666999999997</c:v>
                </c:pt>
                <c:pt idx="52">
                  <c:v>0.4375</c:v>
                </c:pt>
                <c:pt idx="53">
                  <c:v>0.44583333000000003</c:v>
                </c:pt>
                <c:pt idx="54">
                  <c:v>0.45416666999999999</c:v>
                </c:pt>
                <c:pt idx="55">
                  <c:v>0.46250000000000002</c:v>
                </c:pt>
                <c:pt idx="56">
                  <c:v>0.47083332999999999</c:v>
                </c:pt>
                <c:pt idx="57">
                  <c:v>0.47916667000000002</c:v>
                </c:pt>
                <c:pt idx="58">
                  <c:v>0.48749999999999999</c:v>
                </c:pt>
                <c:pt idx="59">
                  <c:v>0.49583333000000002</c:v>
                </c:pt>
                <c:pt idx="60">
                  <c:v>0.50416667000000004</c:v>
                </c:pt>
                <c:pt idx="61">
                  <c:v>0.51249999999999996</c:v>
                </c:pt>
                <c:pt idx="62">
                  <c:v>0.52083332999999998</c:v>
                </c:pt>
                <c:pt idx="63">
                  <c:v>0.52916666999999995</c:v>
                </c:pt>
                <c:pt idx="64">
                  <c:v>0.53749999999999998</c:v>
                </c:pt>
                <c:pt idx="65">
                  <c:v>0.54583333000000001</c:v>
                </c:pt>
                <c:pt idx="66">
                  <c:v>0.55416666999999997</c:v>
                </c:pt>
                <c:pt idx="67">
                  <c:v>0.5625</c:v>
                </c:pt>
                <c:pt idx="68">
                  <c:v>0.57083333000000003</c:v>
                </c:pt>
                <c:pt idx="69">
                  <c:v>0.57916666999999999</c:v>
                </c:pt>
                <c:pt idx="70">
                  <c:v>0.58750000000000002</c:v>
                </c:pt>
                <c:pt idx="71">
                  <c:v>0.59583333000000005</c:v>
                </c:pt>
                <c:pt idx="72">
                  <c:v>0.60416667000000002</c:v>
                </c:pt>
                <c:pt idx="73">
                  <c:v>0.61250000000000004</c:v>
                </c:pt>
                <c:pt idx="74">
                  <c:v>0.62083332999999996</c:v>
                </c:pt>
                <c:pt idx="75">
                  <c:v>0.62916667000000004</c:v>
                </c:pt>
                <c:pt idx="76">
                  <c:v>0.63749999999999996</c:v>
                </c:pt>
                <c:pt idx="77">
                  <c:v>0.64583332999999998</c:v>
                </c:pt>
                <c:pt idx="78">
                  <c:v>0.65416666999999995</c:v>
                </c:pt>
                <c:pt idx="79">
                  <c:v>0.66249999999999998</c:v>
                </c:pt>
                <c:pt idx="80">
                  <c:v>0.67083333000000001</c:v>
                </c:pt>
                <c:pt idx="81">
                  <c:v>0.67916666999999997</c:v>
                </c:pt>
                <c:pt idx="82">
                  <c:v>0.6875</c:v>
                </c:pt>
                <c:pt idx="83">
                  <c:v>0.69583333000000003</c:v>
                </c:pt>
                <c:pt idx="84">
                  <c:v>0.70416666999999999</c:v>
                </c:pt>
                <c:pt idx="85">
                  <c:v>0.71250000000000002</c:v>
                </c:pt>
                <c:pt idx="86">
                  <c:v>0.72083333000000005</c:v>
                </c:pt>
                <c:pt idx="87">
                  <c:v>0.72916667000000002</c:v>
                </c:pt>
                <c:pt idx="88">
                  <c:v>0.73750000000000004</c:v>
                </c:pt>
                <c:pt idx="89">
                  <c:v>0.74583332999999996</c:v>
                </c:pt>
                <c:pt idx="90">
                  <c:v>0.75416667000000004</c:v>
                </c:pt>
                <c:pt idx="91">
                  <c:v>0.76249999999999996</c:v>
                </c:pt>
                <c:pt idx="92">
                  <c:v>0.77083332999999998</c:v>
                </c:pt>
                <c:pt idx="93">
                  <c:v>0.77916666999999995</c:v>
                </c:pt>
                <c:pt idx="94">
                  <c:v>0.78749999999999998</c:v>
                </c:pt>
                <c:pt idx="95">
                  <c:v>0.79583333000000001</c:v>
                </c:pt>
                <c:pt idx="96">
                  <c:v>0.80416666999999997</c:v>
                </c:pt>
                <c:pt idx="97">
                  <c:v>0.8125</c:v>
                </c:pt>
                <c:pt idx="98">
                  <c:v>0.82083333000000003</c:v>
                </c:pt>
                <c:pt idx="99">
                  <c:v>0.82916666999999999</c:v>
                </c:pt>
                <c:pt idx="100">
                  <c:v>0.83750000000000002</c:v>
                </c:pt>
                <c:pt idx="101">
                  <c:v>0.84583333000000005</c:v>
                </c:pt>
                <c:pt idx="102">
                  <c:v>0.85416667000000002</c:v>
                </c:pt>
                <c:pt idx="103">
                  <c:v>0.86250000000000004</c:v>
                </c:pt>
                <c:pt idx="104">
                  <c:v>0.87083332999999996</c:v>
                </c:pt>
                <c:pt idx="105">
                  <c:v>0.87916667000000004</c:v>
                </c:pt>
                <c:pt idx="106">
                  <c:v>0.88749999999999996</c:v>
                </c:pt>
                <c:pt idx="107">
                  <c:v>0.89583332999999998</c:v>
                </c:pt>
                <c:pt idx="108">
                  <c:v>0.90416666999999995</c:v>
                </c:pt>
                <c:pt idx="109">
                  <c:v>0.91249999999999998</c:v>
                </c:pt>
                <c:pt idx="110">
                  <c:v>0.92083333000000001</c:v>
                </c:pt>
                <c:pt idx="111">
                  <c:v>0.92916666999999997</c:v>
                </c:pt>
                <c:pt idx="112">
                  <c:v>0.9375</c:v>
                </c:pt>
                <c:pt idx="113">
                  <c:v>0.94583333000000003</c:v>
                </c:pt>
                <c:pt idx="114">
                  <c:v>0.95416666999999999</c:v>
                </c:pt>
                <c:pt idx="115">
                  <c:v>0.96250000000000002</c:v>
                </c:pt>
                <c:pt idx="116">
                  <c:v>0.97083333000000005</c:v>
                </c:pt>
                <c:pt idx="117">
                  <c:v>0.97916667000000002</c:v>
                </c:pt>
                <c:pt idx="118">
                  <c:v>0.98750000000000004</c:v>
                </c:pt>
                <c:pt idx="119">
                  <c:v>0.99583332999999996</c:v>
                </c:pt>
                <c:pt idx="120">
                  <c:v>1.0041667000000001</c:v>
                </c:pt>
              </c:numCache>
            </c:numRef>
          </c:xVal>
          <c:yVal>
            <c:numRef>
              <c:f>Enpk_mue!$F$2:$F$122</c:f>
              <c:numCache>
                <c:formatCode>General</c:formatCode>
                <c:ptCount val="121"/>
                <c:pt idx="0">
                  <c:v>-5.6204640999999995</c:v>
                </c:pt>
                <c:pt idx="1">
                  <c:v>-5.6629292000000007</c:v>
                </c:pt>
                <c:pt idx="2">
                  <c:v>-5.7047115999999995</c:v>
                </c:pt>
                <c:pt idx="3">
                  <c:v>-5.7458056000000006</c:v>
                </c:pt>
                <c:pt idx="4">
                  <c:v>-5.7862057999999994</c:v>
                </c:pt>
                <c:pt idx="5">
                  <c:v>-5.8259074999999996</c:v>
                </c:pt>
                <c:pt idx="6">
                  <c:v>-5.8649061000000007</c:v>
                </c:pt>
                <c:pt idx="7">
                  <c:v>-5.9031979000000003</c:v>
                </c:pt>
                <c:pt idx="8">
                  <c:v>-5.9407791999999997</c:v>
                </c:pt>
                <c:pt idx="9">
                  <c:v>-5.9776468000000005</c:v>
                </c:pt>
                <c:pt idx="10">
                  <c:v>-6.0137979000000001</c:v>
                </c:pt>
                <c:pt idx="11">
                  <c:v>-6.0492299999999997</c:v>
                </c:pt>
                <c:pt idx="12">
                  <c:v>-6.0839409</c:v>
                </c:pt>
                <c:pt idx="13">
                  <c:v>-6.1179286000000008</c:v>
                </c:pt>
                <c:pt idx="14">
                  <c:v>-6.1511916000000006</c:v>
                </c:pt>
                <c:pt idx="15">
                  <c:v>-6.1837283999999997</c:v>
                </c:pt>
                <c:pt idx="16">
                  <c:v>-6.2155380000000005</c:v>
                </c:pt>
                <c:pt idx="17">
                  <c:v>-6.2466193000000008</c:v>
                </c:pt>
                <c:pt idx="18">
                  <c:v>-6.2769717000000007</c:v>
                </c:pt>
                <c:pt idx="19">
                  <c:v>-6.3065946999999998</c:v>
                </c:pt>
                <c:pt idx="20">
                  <c:v>-6.3354877999999992</c:v>
                </c:pt>
                <c:pt idx="21">
                  <c:v>-6.3636508000000003</c:v>
                </c:pt>
                <c:pt idx="22">
                  <c:v>-6.3910838000000005</c:v>
                </c:pt>
                <c:pt idx="23">
                  <c:v>-6.4177868</c:v>
                </c:pt>
                <c:pt idx="24">
                  <c:v>-6.4437599999999993</c:v>
                </c:pt>
                <c:pt idx="25">
                  <c:v>-6.4690037</c:v>
                </c:pt>
                <c:pt idx="26">
                  <c:v>-6.4935182999999999</c:v>
                </c:pt>
                <c:pt idx="27">
                  <c:v>-6.5177656000000006</c:v>
                </c:pt>
                <c:pt idx="28">
                  <c:v>-6.5419835000000006</c:v>
                </c:pt>
                <c:pt idx="29">
                  <c:v>-6.5661622000000008</c:v>
                </c:pt>
                <c:pt idx="30">
                  <c:v>-6.5902863000000007</c:v>
                </c:pt>
                <c:pt idx="31">
                  <c:v>-6.6143395999999992</c:v>
                </c:pt>
                <c:pt idx="32">
                  <c:v>-6.6383060999999994</c:v>
                </c:pt>
                <c:pt idx="33">
                  <c:v>-6.6621693999999998</c:v>
                </c:pt>
                <c:pt idx="34">
                  <c:v>-6.6859859999999998</c:v>
                </c:pt>
                <c:pt idx="35">
                  <c:v>-6.7097344999999997</c:v>
                </c:pt>
                <c:pt idx="36">
                  <c:v>-6.7333473999999995</c:v>
                </c:pt>
                <c:pt idx="37">
                  <c:v>-6.7568087000000006</c:v>
                </c:pt>
                <c:pt idx="38">
                  <c:v>-6.7801022</c:v>
                </c:pt>
                <c:pt idx="39">
                  <c:v>-6.8032120999999997</c:v>
                </c:pt>
                <c:pt idx="40">
                  <c:v>-6.8263218999999999</c:v>
                </c:pt>
                <c:pt idx="41">
                  <c:v>-6.8492367999999999</c:v>
                </c:pt>
                <c:pt idx="42">
                  <c:v>-6.8719363999999992</c:v>
                </c:pt>
                <c:pt idx="43">
                  <c:v>-6.8944051999999996</c:v>
                </c:pt>
                <c:pt idx="44">
                  <c:v>-6.9167995999999992</c:v>
                </c:pt>
                <c:pt idx="45">
                  <c:v>-6.9390266</c:v>
                </c:pt>
                <c:pt idx="46">
                  <c:v>-6.9609918999999998</c:v>
                </c:pt>
                <c:pt idx="47">
                  <c:v>-6.9826803000000002</c:v>
                </c:pt>
                <c:pt idx="48">
                  <c:v>-7.0043599000000007</c:v>
                </c:pt>
                <c:pt idx="49">
                  <c:v>-7.0257611000000004</c:v>
                </c:pt>
                <c:pt idx="50">
                  <c:v>-7.0468554999999995</c:v>
                </c:pt>
                <c:pt idx="51">
                  <c:v>-7.0678163000000005</c:v>
                </c:pt>
                <c:pt idx="52">
                  <c:v>-7.0885940000000005</c:v>
                </c:pt>
                <c:pt idx="53">
                  <c:v>-7.1090356999999997</c:v>
                </c:pt>
                <c:pt idx="54">
                  <c:v>-7.1292782999999993</c:v>
                </c:pt>
                <c:pt idx="55">
                  <c:v>-7.1493746999999992</c:v>
                </c:pt>
                <c:pt idx="56">
                  <c:v>-7.1691067999999998</c:v>
                </c:pt>
                <c:pt idx="57">
                  <c:v>-7.1886320999999995</c:v>
                </c:pt>
                <c:pt idx="58">
                  <c:v>-7.2079909000000004</c:v>
                </c:pt>
                <c:pt idx="59">
                  <c:v>-7.2269579999999998</c:v>
                </c:pt>
                <c:pt idx="60">
                  <c:v>-7.2457668000000002</c:v>
                </c:pt>
                <c:pt idx="61">
                  <c:v>-7.2643337999999993</c:v>
                </c:pt>
                <c:pt idx="62">
                  <c:v>-7.2824825000000004</c:v>
                </c:pt>
                <c:pt idx="63">
                  <c:v>-7.3005756000000002</c:v>
                </c:pt>
                <c:pt idx="64">
                  <c:v>-7.3182983999999998</c:v>
                </c:pt>
                <c:pt idx="65">
                  <c:v>-7.3356715999999995</c:v>
                </c:pt>
                <c:pt idx="66">
                  <c:v>-7.3529558000000002</c:v>
                </c:pt>
                <c:pt idx="67">
                  <c:v>-7.3697841000000004</c:v>
                </c:pt>
                <c:pt idx="68">
                  <c:v>-7.3864435000000004</c:v>
                </c:pt>
                <c:pt idx="69">
                  <c:v>-7.4028089999999995</c:v>
                </c:pt>
                <c:pt idx="70">
                  <c:v>-7.4187502999999992</c:v>
                </c:pt>
                <c:pt idx="71">
                  <c:v>-7.4346414000000003</c:v>
                </c:pt>
                <c:pt idx="72">
                  <c:v>-7.4500413999999999</c:v>
                </c:pt>
                <c:pt idx="73">
                  <c:v>-7.4652706999999996</c:v>
                </c:pt>
                <c:pt idx="74">
                  <c:v>-7.4801739999999999</c:v>
                </c:pt>
                <c:pt idx="75">
                  <c:v>-7.4946870000000008</c:v>
                </c:pt>
                <c:pt idx="76">
                  <c:v>-7.5090827000000004</c:v>
                </c:pt>
                <c:pt idx="77">
                  <c:v>-7.5229554000000007</c:v>
                </c:pt>
                <c:pt idx="78">
                  <c:v>-7.5367581999999995</c:v>
                </c:pt>
                <c:pt idx="79">
                  <c:v>-7.550103</c:v>
                </c:pt>
                <c:pt idx="80">
                  <c:v>-7.5631912000000003</c:v>
                </c:pt>
                <c:pt idx="81">
                  <c:v>-7.5759985000000007</c:v>
                </c:pt>
                <c:pt idx="82">
                  <c:v>-7.5883730000000007</c:v>
                </c:pt>
                <c:pt idx="83">
                  <c:v>-7.6006336000000001</c:v>
                </c:pt>
                <c:pt idx="84">
                  <c:v>-7.6123331000000007</c:v>
                </c:pt>
                <c:pt idx="85">
                  <c:v>-7.6240000999999999</c:v>
                </c:pt>
                <c:pt idx="86">
                  <c:v>-7.6351355000000005</c:v>
                </c:pt>
                <c:pt idx="87">
                  <c:v>-7.6460904000000003</c:v>
                </c:pt>
                <c:pt idx="88">
                  <c:v>-7.6566536000000003</c:v>
                </c:pt>
                <c:pt idx="89">
                  <c:v>-7.6668970999999999</c:v>
                </c:pt>
                <c:pt idx="90">
                  <c:v>-7.6768803999999999</c:v>
                </c:pt>
                <c:pt idx="91">
                  <c:v>-7.6864132000000005</c:v>
                </c:pt>
                <c:pt idx="92">
                  <c:v>-7.6958093000000005</c:v>
                </c:pt>
                <c:pt idx="93">
                  <c:v>-7.7046320999999995</c:v>
                </c:pt>
                <c:pt idx="94">
                  <c:v>-7.7134342</c:v>
                </c:pt>
                <c:pt idx="95">
                  <c:v>-7.7216301000000005</c:v>
                </c:pt>
                <c:pt idx="96">
                  <c:v>-7.7297492000000005</c:v>
                </c:pt>
                <c:pt idx="97">
                  <c:v>-7.7373385999999993</c:v>
                </c:pt>
                <c:pt idx="98">
                  <c:v>-7.7447490999999999</c:v>
                </c:pt>
                <c:pt idx="99">
                  <c:v>-7.7517262999999996</c:v>
                </c:pt>
                <c:pt idx="100">
                  <c:v>-7.7584288000000008</c:v>
                </c:pt>
                <c:pt idx="101">
                  <c:v>-7.7647887000000004</c:v>
                </c:pt>
                <c:pt idx="102">
                  <c:v>-7.7707835999999997</c:v>
                </c:pt>
                <c:pt idx="103">
                  <c:v>-7.7765216000000006</c:v>
                </c:pt>
                <c:pt idx="104">
                  <c:v>-7.7818094000000002</c:v>
                </c:pt>
                <c:pt idx="105">
                  <c:v>-7.7869212000000001</c:v>
                </c:pt>
                <c:pt idx="106">
                  <c:v>-7.7915022999999994</c:v>
                </c:pt>
                <c:pt idx="107">
                  <c:v>-7.7959841999999995</c:v>
                </c:pt>
                <c:pt idx="108">
                  <c:v>-7.7998589999999997</c:v>
                </c:pt>
                <c:pt idx="109">
                  <c:v>-7.8037075999999992</c:v>
                </c:pt>
                <c:pt idx="110">
                  <c:v>-7.8069143000000008</c:v>
                </c:pt>
                <c:pt idx="111">
                  <c:v>-7.8100889000000002</c:v>
                </c:pt>
                <c:pt idx="112">
                  <c:v>-7.8126570999999991</c:v>
                </c:pt>
                <c:pt idx="113">
                  <c:v>-7.8151259</c:v>
                </c:pt>
                <c:pt idx="114">
                  <c:v>-7.8170538000000001</c:v>
                </c:pt>
                <c:pt idx="115">
                  <c:v>-7.8188171000000004</c:v>
                </c:pt>
                <c:pt idx="116">
                  <c:v>-7.8201031000000008</c:v>
                </c:pt>
                <c:pt idx="117">
                  <c:v>-7.8211610999999994</c:v>
                </c:pt>
                <c:pt idx="118">
                  <c:v>-7.8218043000000002</c:v>
                </c:pt>
                <c:pt idx="119">
                  <c:v>-7.8221568999999995</c:v>
                </c:pt>
                <c:pt idx="120">
                  <c:v>-7.8221568999999995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03-AC4A-B9FF-97DC4BEFC1F2}"/>
            </c:ext>
          </c:extLst>
        </c:ser>
        <c:ser>
          <c:idx val="2"/>
          <c:order val="4"/>
          <c:tx>
            <c:strRef>
              <c:f>Enpk_mue!$H$1</c:f>
              <c:strCache>
                <c:ptCount val="1"/>
                <c:pt idx="0">
                  <c:v>EnC0Sa_e-mue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Enpk_mue!$G$2:$G$122</c:f>
              <c:numCache>
                <c:formatCode>General</c:formatCode>
                <c:ptCount val="121"/>
                <c:pt idx="0">
                  <c:v>0.99583333330000001</c:v>
                </c:pt>
                <c:pt idx="1">
                  <c:v>0.98750000000000004</c:v>
                </c:pt>
                <c:pt idx="2">
                  <c:v>0.97916666699999999</c:v>
                </c:pt>
                <c:pt idx="3">
                  <c:v>0.97083333299999997</c:v>
                </c:pt>
                <c:pt idx="4">
                  <c:v>0.96250000000000002</c:v>
                </c:pt>
                <c:pt idx="5">
                  <c:v>0.95416666699999997</c:v>
                </c:pt>
                <c:pt idx="6">
                  <c:v>0.94583333299999994</c:v>
                </c:pt>
                <c:pt idx="7">
                  <c:v>0.9375</c:v>
                </c:pt>
                <c:pt idx="8">
                  <c:v>0.92916666700000006</c:v>
                </c:pt>
                <c:pt idx="9">
                  <c:v>0.92083333300000003</c:v>
                </c:pt>
                <c:pt idx="10">
                  <c:v>0.91249999999999998</c:v>
                </c:pt>
                <c:pt idx="11">
                  <c:v>0.90416666700000003</c:v>
                </c:pt>
                <c:pt idx="12">
                  <c:v>0.89583332999999998</c:v>
                </c:pt>
                <c:pt idx="13">
                  <c:v>0.88749999999999996</c:v>
                </c:pt>
                <c:pt idx="14">
                  <c:v>0.87916667000000004</c:v>
                </c:pt>
                <c:pt idx="15">
                  <c:v>0.87083332999999996</c:v>
                </c:pt>
                <c:pt idx="16">
                  <c:v>0.86250000000000004</c:v>
                </c:pt>
                <c:pt idx="17">
                  <c:v>0.85416667000000002</c:v>
                </c:pt>
                <c:pt idx="18">
                  <c:v>0.84583333000000005</c:v>
                </c:pt>
                <c:pt idx="19">
                  <c:v>0.83750000000000002</c:v>
                </c:pt>
                <c:pt idx="20">
                  <c:v>0.82916666999999999</c:v>
                </c:pt>
                <c:pt idx="21">
                  <c:v>0.82083333000000003</c:v>
                </c:pt>
                <c:pt idx="22">
                  <c:v>0.8125</c:v>
                </c:pt>
                <c:pt idx="23">
                  <c:v>0.80416666999999997</c:v>
                </c:pt>
                <c:pt idx="24">
                  <c:v>0.79583333000000001</c:v>
                </c:pt>
                <c:pt idx="25">
                  <c:v>0.78749999999999998</c:v>
                </c:pt>
                <c:pt idx="26">
                  <c:v>0.77916666999999995</c:v>
                </c:pt>
                <c:pt idx="27">
                  <c:v>0.77083332999999998</c:v>
                </c:pt>
                <c:pt idx="28">
                  <c:v>0.76249999999999996</c:v>
                </c:pt>
                <c:pt idx="29">
                  <c:v>0.75416667000000004</c:v>
                </c:pt>
                <c:pt idx="30">
                  <c:v>0.74583332999999996</c:v>
                </c:pt>
                <c:pt idx="31">
                  <c:v>0.73750000000000004</c:v>
                </c:pt>
                <c:pt idx="32">
                  <c:v>0.72916667000000002</c:v>
                </c:pt>
                <c:pt idx="33">
                  <c:v>0.72083333000000005</c:v>
                </c:pt>
                <c:pt idx="34">
                  <c:v>0.71250000000000002</c:v>
                </c:pt>
                <c:pt idx="35">
                  <c:v>0.70416666999999999</c:v>
                </c:pt>
                <c:pt idx="36">
                  <c:v>0.69583333000000003</c:v>
                </c:pt>
                <c:pt idx="37">
                  <c:v>0.6875</c:v>
                </c:pt>
                <c:pt idx="38">
                  <c:v>0.67916666999999997</c:v>
                </c:pt>
                <c:pt idx="39">
                  <c:v>0.67083333000000001</c:v>
                </c:pt>
                <c:pt idx="40">
                  <c:v>0.66249999999999998</c:v>
                </c:pt>
                <c:pt idx="41">
                  <c:v>0.65416666999999995</c:v>
                </c:pt>
                <c:pt idx="42">
                  <c:v>0.64583332999999998</c:v>
                </c:pt>
                <c:pt idx="43">
                  <c:v>0.63749999999999996</c:v>
                </c:pt>
                <c:pt idx="44">
                  <c:v>0.62916667000000004</c:v>
                </c:pt>
                <c:pt idx="45">
                  <c:v>0.62083332999999996</c:v>
                </c:pt>
                <c:pt idx="46">
                  <c:v>0.61250000000000004</c:v>
                </c:pt>
                <c:pt idx="47">
                  <c:v>0.60416667000000002</c:v>
                </c:pt>
                <c:pt idx="48">
                  <c:v>0.59583333000000005</c:v>
                </c:pt>
                <c:pt idx="49">
                  <c:v>0.58750000000000002</c:v>
                </c:pt>
                <c:pt idx="50">
                  <c:v>0.57916666999999999</c:v>
                </c:pt>
                <c:pt idx="51">
                  <c:v>0.57083333000000003</c:v>
                </c:pt>
                <c:pt idx="52">
                  <c:v>0.5625</c:v>
                </c:pt>
                <c:pt idx="53">
                  <c:v>0.55416666999999997</c:v>
                </c:pt>
                <c:pt idx="54">
                  <c:v>0.54583333000000001</c:v>
                </c:pt>
                <c:pt idx="55">
                  <c:v>0.53749999999999998</c:v>
                </c:pt>
                <c:pt idx="56">
                  <c:v>0.52916666999999995</c:v>
                </c:pt>
                <c:pt idx="57">
                  <c:v>0.52083332999999998</c:v>
                </c:pt>
                <c:pt idx="58">
                  <c:v>0.51249999999999996</c:v>
                </c:pt>
                <c:pt idx="59">
                  <c:v>0.50416667000000004</c:v>
                </c:pt>
              </c:numCache>
            </c:numRef>
          </c:xVal>
          <c:yVal>
            <c:numRef>
              <c:f>Enpk_mue!$H$2:$H$122</c:f>
              <c:numCache>
                <c:formatCode>General</c:formatCode>
                <c:ptCount val="121"/>
                <c:pt idx="0">
                  <c:v>0.92958259999999981</c:v>
                </c:pt>
                <c:pt idx="1">
                  <c:v>0.92893379999999981</c:v>
                </c:pt>
                <c:pt idx="2">
                  <c:v>0.92763669999999987</c:v>
                </c:pt>
                <c:pt idx="3">
                  <c:v>0.92569230000000013</c:v>
                </c:pt>
                <c:pt idx="4">
                  <c:v>0.92310209999999993</c:v>
                </c:pt>
                <c:pt idx="5">
                  <c:v>0.91986800000000013</c:v>
                </c:pt>
                <c:pt idx="6">
                  <c:v>0.91599239999999993</c:v>
                </c:pt>
                <c:pt idx="7">
                  <c:v>0.91147830000000019</c:v>
                </c:pt>
                <c:pt idx="8">
                  <c:v>0.90632920000000006</c:v>
                </c:pt>
                <c:pt idx="9">
                  <c:v>0.90054869999999987</c:v>
                </c:pt>
                <c:pt idx="10">
                  <c:v>0.89414140000000009</c:v>
                </c:pt>
                <c:pt idx="11">
                  <c:v>0.88711200000000012</c:v>
                </c:pt>
                <c:pt idx="12">
                  <c:v>0.87946580000000019</c:v>
                </c:pt>
                <c:pt idx="13">
                  <c:v>0.87120839999999999</c:v>
                </c:pt>
                <c:pt idx="14">
                  <c:v>0.86234620000000017</c:v>
                </c:pt>
                <c:pt idx="15">
                  <c:v>0.85288550000000019</c:v>
                </c:pt>
                <c:pt idx="16">
                  <c:v>0.84283349999999979</c:v>
                </c:pt>
                <c:pt idx="17">
                  <c:v>0.83219770000000004</c:v>
                </c:pt>
                <c:pt idx="18">
                  <c:v>0.82098579999999988</c:v>
                </c:pt>
                <c:pt idx="19">
                  <c:v>0.80920609999999993</c:v>
                </c:pt>
                <c:pt idx="20">
                  <c:v>0.79686730000000017</c:v>
                </c:pt>
                <c:pt idx="21">
                  <c:v>0.78397840000000008</c:v>
                </c:pt>
                <c:pt idx="22">
                  <c:v>0.77054879999999981</c:v>
                </c:pt>
                <c:pt idx="23">
                  <c:v>0.75658830000000021</c:v>
                </c:pt>
                <c:pt idx="24">
                  <c:v>0.74210710000000013</c:v>
                </c:pt>
                <c:pt idx="25">
                  <c:v>0.72711559999999986</c:v>
                </c:pt>
                <c:pt idx="26">
                  <c:v>0.71162459999999994</c:v>
                </c:pt>
                <c:pt idx="27">
                  <c:v>0.69564540000000008</c:v>
                </c:pt>
                <c:pt idx="28">
                  <c:v>0.67918920000000016</c:v>
                </c:pt>
                <c:pt idx="29">
                  <c:v>0.6622678999999998</c:v>
                </c:pt>
                <c:pt idx="30">
                  <c:v>0.64489360000000007</c:v>
                </c:pt>
                <c:pt idx="31">
                  <c:v>0.62707859999999993</c:v>
                </c:pt>
                <c:pt idx="32">
                  <c:v>0.60883550000000008</c:v>
                </c:pt>
                <c:pt idx="33">
                  <c:v>0.59017710000000001</c:v>
                </c:pt>
                <c:pt idx="34">
                  <c:v>0.57111670000000014</c:v>
                </c:pt>
                <c:pt idx="35">
                  <c:v>0.55166749999999998</c:v>
                </c:pt>
                <c:pt idx="36">
                  <c:v>0.53184330000000002</c:v>
                </c:pt>
                <c:pt idx="37">
                  <c:v>0.51165769999999999</c:v>
                </c:pt>
                <c:pt idx="38">
                  <c:v>0.49112489999999998</c:v>
                </c:pt>
                <c:pt idx="39">
                  <c:v>0.47025910000000004</c:v>
                </c:pt>
                <c:pt idx="40">
                  <c:v>0.44907469999999994</c:v>
                </c:pt>
                <c:pt idx="41">
                  <c:v>0.42758629999999997</c:v>
                </c:pt>
                <c:pt idx="42">
                  <c:v>0.40580879999999997</c:v>
                </c:pt>
                <c:pt idx="43">
                  <c:v>0.3837569999999999</c:v>
                </c:pt>
                <c:pt idx="44">
                  <c:v>0.36144609999999999</c:v>
                </c:pt>
                <c:pt idx="45">
                  <c:v>0.33889130000000001</c:v>
                </c:pt>
                <c:pt idx="46">
                  <c:v>0.31610800000000006</c:v>
                </c:pt>
                <c:pt idx="47">
                  <c:v>0.29311160000000003</c:v>
                </c:pt>
                <c:pt idx="48">
                  <c:v>0.26991790000000004</c:v>
                </c:pt>
                <c:pt idx="49">
                  <c:v>0.24654240000000005</c:v>
                </c:pt>
                <c:pt idx="50">
                  <c:v>0.22300110000000006</c:v>
                </c:pt>
                <c:pt idx="51">
                  <c:v>0.19930979999999998</c:v>
                </c:pt>
                <c:pt idx="52">
                  <c:v>0.17548450000000004</c:v>
                </c:pt>
                <c:pt idx="53">
                  <c:v>0.15154120000000004</c:v>
                </c:pt>
                <c:pt idx="54">
                  <c:v>0.1274959</c:v>
                </c:pt>
                <c:pt idx="55">
                  <c:v>0.10336469999999998</c:v>
                </c:pt>
                <c:pt idx="56">
                  <c:v>7.9163700000000059E-2</c:v>
                </c:pt>
                <c:pt idx="57">
                  <c:v>5.4908699999999921E-2</c:v>
                </c:pt>
                <c:pt idx="58">
                  <c:v>3.06149E-2</c:v>
                </c:pt>
                <c:pt idx="59">
                  <c:v>6.2921000000000227E-3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03-AC4A-B9FF-97DC4BEFC1F2}"/>
            </c:ext>
          </c:extLst>
        </c:ser>
        <c:ser>
          <c:idx val="3"/>
          <c:order val="5"/>
          <c:tx>
            <c:strRef>
              <c:f>Enpk_mue!$J$1</c:f>
              <c:strCache>
                <c:ptCount val="1"/>
                <c:pt idx="0">
                  <c:v>EnCrSl_e-mue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Enpk_mue!$I$2:$I$122</c:f>
              <c:numCache>
                <c:formatCode>General</c:formatCode>
                <c:ptCount val="121"/>
                <c:pt idx="0">
                  <c:v>0.99583333330000001</c:v>
                </c:pt>
                <c:pt idx="1">
                  <c:v>0.98750000000000004</c:v>
                </c:pt>
                <c:pt idx="2">
                  <c:v>0.97916666699999999</c:v>
                </c:pt>
                <c:pt idx="3">
                  <c:v>0.97083333299999997</c:v>
                </c:pt>
                <c:pt idx="4">
                  <c:v>0.96250000000000002</c:v>
                </c:pt>
                <c:pt idx="5">
                  <c:v>0.95416666699999997</c:v>
                </c:pt>
                <c:pt idx="6">
                  <c:v>0.94583333299999994</c:v>
                </c:pt>
                <c:pt idx="7">
                  <c:v>0.9375</c:v>
                </c:pt>
                <c:pt idx="8">
                  <c:v>0.92916666700000006</c:v>
                </c:pt>
                <c:pt idx="9">
                  <c:v>0.92083333300000003</c:v>
                </c:pt>
                <c:pt idx="10">
                  <c:v>0.91249999999999998</c:v>
                </c:pt>
                <c:pt idx="11">
                  <c:v>0.90416666700000003</c:v>
                </c:pt>
                <c:pt idx="12">
                  <c:v>0.89583332999999998</c:v>
                </c:pt>
                <c:pt idx="13">
                  <c:v>0.88749999999999996</c:v>
                </c:pt>
                <c:pt idx="14">
                  <c:v>0.87916667000000004</c:v>
                </c:pt>
                <c:pt idx="15">
                  <c:v>0.87083332999999996</c:v>
                </c:pt>
                <c:pt idx="16">
                  <c:v>0.86250000000000004</c:v>
                </c:pt>
                <c:pt idx="17">
                  <c:v>0.85416667000000002</c:v>
                </c:pt>
                <c:pt idx="18">
                  <c:v>0.84583333000000005</c:v>
                </c:pt>
                <c:pt idx="19">
                  <c:v>0.83750000000000002</c:v>
                </c:pt>
                <c:pt idx="20">
                  <c:v>0.82916666999999999</c:v>
                </c:pt>
                <c:pt idx="21">
                  <c:v>0.82083333000000003</c:v>
                </c:pt>
                <c:pt idx="22">
                  <c:v>0.8125</c:v>
                </c:pt>
                <c:pt idx="23">
                  <c:v>0.80416666999999997</c:v>
                </c:pt>
                <c:pt idx="24">
                  <c:v>0.79583333000000001</c:v>
                </c:pt>
                <c:pt idx="25">
                  <c:v>0.78749999999999998</c:v>
                </c:pt>
                <c:pt idx="26">
                  <c:v>0.77916666999999995</c:v>
                </c:pt>
                <c:pt idx="27">
                  <c:v>0.77083332999999998</c:v>
                </c:pt>
                <c:pt idx="28">
                  <c:v>0.76249999999999996</c:v>
                </c:pt>
                <c:pt idx="29">
                  <c:v>0.75416667000000004</c:v>
                </c:pt>
                <c:pt idx="30">
                  <c:v>0.74583332999999996</c:v>
                </c:pt>
                <c:pt idx="31">
                  <c:v>0.73750000000000004</c:v>
                </c:pt>
                <c:pt idx="32">
                  <c:v>0.72916667000000002</c:v>
                </c:pt>
                <c:pt idx="33">
                  <c:v>0.72083333000000005</c:v>
                </c:pt>
                <c:pt idx="34">
                  <c:v>0.71250000000000002</c:v>
                </c:pt>
                <c:pt idx="35">
                  <c:v>0.70416666999999999</c:v>
                </c:pt>
                <c:pt idx="36">
                  <c:v>0.69583333000000003</c:v>
                </c:pt>
                <c:pt idx="37">
                  <c:v>0.6875</c:v>
                </c:pt>
                <c:pt idx="38">
                  <c:v>0.67916666999999997</c:v>
                </c:pt>
                <c:pt idx="39">
                  <c:v>0.67083333000000001</c:v>
                </c:pt>
                <c:pt idx="40">
                  <c:v>0.66249999999999998</c:v>
                </c:pt>
                <c:pt idx="41">
                  <c:v>0.65416666999999995</c:v>
                </c:pt>
                <c:pt idx="42">
                  <c:v>0.64583332999999998</c:v>
                </c:pt>
                <c:pt idx="43">
                  <c:v>0.63749999999999996</c:v>
                </c:pt>
                <c:pt idx="44">
                  <c:v>0.62916667000000004</c:v>
                </c:pt>
                <c:pt idx="45">
                  <c:v>0.62083332999999996</c:v>
                </c:pt>
                <c:pt idx="46">
                  <c:v>0.61250000000000004</c:v>
                </c:pt>
                <c:pt idx="47">
                  <c:v>0.60416667000000002</c:v>
                </c:pt>
                <c:pt idx="48">
                  <c:v>0.59583333000000005</c:v>
                </c:pt>
                <c:pt idx="49">
                  <c:v>0.58750000000000002</c:v>
                </c:pt>
                <c:pt idx="50">
                  <c:v>0.57916666999999999</c:v>
                </c:pt>
                <c:pt idx="51">
                  <c:v>0.57083333000000003</c:v>
                </c:pt>
                <c:pt idx="52">
                  <c:v>0.5625</c:v>
                </c:pt>
                <c:pt idx="53">
                  <c:v>0.55416666999999997</c:v>
                </c:pt>
                <c:pt idx="54">
                  <c:v>0.54583333000000001</c:v>
                </c:pt>
                <c:pt idx="55">
                  <c:v>0.53749999999999998</c:v>
                </c:pt>
                <c:pt idx="56">
                  <c:v>0.52916666999999995</c:v>
                </c:pt>
                <c:pt idx="57">
                  <c:v>0.52083332999999998</c:v>
                </c:pt>
                <c:pt idx="58">
                  <c:v>0.51249999999999996</c:v>
                </c:pt>
                <c:pt idx="59">
                  <c:v>0.50416667000000004</c:v>
                </c:pt>
                <c:pt idx="60">
                  <c:v>0.49583332999999996</c:v>
                </c:pt>
                <c:pt idx="61">
                  <c:v>0.48750000000000004</c:v>
                </c:pt>
                <c:pt idx="62">
                  <c:v>0.47916667000000002</c:v>
                </c:pt>
                <c:pt idx="63">
                  <c:v>0.47083333000000005</c:v>
                </c:pt>
                <c:pt idx="64">
                  <c:v>0.46250000000000002</c:v>
                </c:pt>
                <c:pt idx="65">
                  <c:v>0.45416666999999999</c:v>
                </c:pt>
                <c:pt idx="66">
                  <c:v>0.44583333000000003</c:v>
                </c:pt>
                <c:pt idx="67">
                  <c:v>0.4375</c:v>
                </c:pt>
                <c:pt idx="68">
                  <c:v>0.42916666999999997</c:v>
                </c:pt>
                <c:pt idx="69">
                  <c:v>0.42083333000000001</c:v>
                </c:pt>
                <c:pt idx="70">
                  <c:v>0.41249999999999998</c:v>
                </c:pt>
                <c:pt idx="71">
                  <c:v>0.40416666999999995</c:v>
                </c:pt>
                <c:pt idx="72">
                  <c:v>0.39583332999999998</c:v>
                </c:pt>
                <c:pt idx="73">
                  <c:v>0.38749999999999996</c:v>
                </c:pt>
                <c:pt idx="74">
                  <c:v>0.37916667000000004</c:v>
                </c:pt>
                <c:pt idx="75">
                  <c:v>0.37083332999999996</c:v>
                </c:pt>
                <c:pt idx="76">
                  <c:v>0.36250000000000004</c:v>
                </c:pt>
                <c:pt idx="77">
                  <c:v>0.35416667000000002</c:v>
                </c:pt>
                <c:pt idx="78">
                  <c:v>0.34583333000000005</c:v>
                </c:pt>
                <c:pt idx="79">
                  <c:v>0.33750000000000002</c:v>
                </c:pt>
                <c:pt idx="80">
                  <c:v>0.32916666999999999</c:v>
                </c:pt>
                <c:pt idx="81">
                  <c:v>0.32083333000000003</c:v>
                </c:pt>
                <c:pt idx="82">
                  <c:v>0.3125</c:v>
                </c:pt>
                <c:pt idx="83">
                  <c:v>0.30416666999999997</c:v>
                </c:pt>
                <c:pt idx="84">
                  <c:v>0.29583333000000001</c:v>
                </c:pt>
                <c:pt idx="85">
                  <c:v>0.28749999999999998</c:v>
                </c:pt>
                <c:pt idx="86">
                  <c:v>0.27916666999999995</c:v>
                </c:pt>
                <c:pt idx="87">
                  <c:v>0.27083332999999998</c:v>
                </c:pt>
                <c:pt idx="88">
                  <c:v>0.26249999999999996</c:v>
                </c:pt>
                <c:pt idx="89">
                  <c:v>0.25416667000000004</c:v>
                </c:pt>
                <c:pt idx="90">
                  <c:v>0.24583332999999996</c:v>
                </c:pt>
                <c:pt idx="91">
                  <c:v>0.23750000000000004</c:v>
                </c:pt>
                <c:pt idx="92">
                  <c:v>0.22916667000000002</c:v>
                </c:pt>
                <c:pt idx="93">
                  <c:v>0.22083333000000005</c:v>
                </c:pt>
                <c:pt idx="94">
                  <c:v>0.21250000000000002</c:v>
                </c:pt>
                <c:pt idx="95">
                  <c:v>0.20416666999999999</c:v>
                </c:pt>
                <c:pt idx="96">
                  <c:v>0.19583333000000003</c:v>
                </c:pt>
                <c:pt idx="97">
                  <c:v>0.1875</c:v>
                </c:pt>
                <c:pt idx="98">
                  <c:v>0.17916666999999997</c:v>
                </c:pt>
                <c:pt idx="99">
                  <c:v>0.17083333000000001</c:v>
                </c:pt>
                <c:pt idx="100">
                  <c:v>0.16249999999999998</c:v>
                </c:pt>
                <c:pt idx="101">
                  <c:v>0.15416666999999995</c:v>
                </c:pt>
                <c:pt idx="102">
                  <c:v>0.14583332999999998</c:v>
                </c:pt>
                <c:pt idx="103">
                  <c:v>0.13749999999999996</c:v>
                </c:pt>
                <c:pt idx="104">
                  <c:v>0.12916667000000004</c:v>
                </c:pt>
                <c:pt idx="105">
                  <c:v>0.12083332999999996</c:v>
                </c:pt>
                <c:pt idx="106">
                  <c:v>0.11250000000000004</c:v>
                </c:pt>
                <c:pt idx="107">
                  <c:v>0.10416667000000002</c:v>
                </c:pt>
                <c:pt idx="108">
                  <c:v>9.583333000000005E-2</c:v>
                </c:pt>
                <c:pt idx="109">
                  <c:v>8.7500000000000022E-2</c:v>
                </c:pt>
                <c:pt idx="110">
                  <c:v>7.9166669999999995E-2</c:v>
                </c:pt>
                <c:pt idx="111">
                  <c:v>7.0833330000000028E-2</c:v>
                </c:pt>
                <c:pt idx="112">
                  <c:v>6.25E-2</c:v>
                </c:pt>
                <c:pt idx="113">
                  <c:v>5.4166669999999972E-2</c:v>
                </c:pt>
                <c:pt idx="114">
                  <c:v>4.5833330000000005E-2</c:v>
                </c:pt>
                <c:pt idx="115">
                  <c:v>3.7499999999999978E-2</c:v>
                </c:pt>
                <c:pt idx="116">
                  <c:v>2.916666999999995E-2</c:v>
                </c:pt>
                <c:pt idx="117">
                  <c:v>2.0833329999999983E-2</c:v>
                </c:pt>
                <c:pt idx="118">
                  <c:v>1.2499999999999956E-2</c:v>
                </c:pt>
                <c:pt idx="119">
                  <c:v>4.166670000000039E-3</c:v>
                </c:pt>
                <c:pt idx="120">
                  <c:v>-4.1667000000000787E-3</c:v>
                </c:pt>
              </c:numCache>
            </c:numRef>
          </c:xVal>
          <c:yVal>
            <c:numRef>
              <c:f>Enpk_mue!$J$2:$J$122</c:f>
              <c:numCache>
                <c:formatCode>General</c:formatCode>
                <c:ptCount val="121"/>
                <c:pt idx="0">
                  <c:v>2.6847483999999997</c:v>
                </c:pt>
                <c:pt idx="1">
                  <c:v>2.6409376000000004</c:v>
                </c:pt>
                <c:pt idx="2">
                  <c:v>2.5964649999999998</c:v>
                </c:pt>
                <c:pt idx="3">
                  <c:v>2.5513385999999998</c:v>
                </c:pt>
                <c:pt idx="4">
                  <c:v>2.5055672000000002</c:v>
                </c:pt>
                <c:pt idx="5">
                  <c:v>2.4591603000000002</c:v>
                </c:pt>
                <c:pt idx="6">
                  <c:v>2.4121282000000002</c:v>
                </c:pt>
                <c:pt idx="7">
                  <c:v>2.3644820000000002</c:v>
                </c:pt>
                <c:pt idx="8">
                  <c:v>2.3162334000000002</c:v>
                </c:pt>
                <c:pt idx="9">
                  <c:v>2.2673953999999998</c:v>
                </c:pt>
                <c:pt idx="10">
                  <c:v>2.2179815999999999</c:v>
                </c:pt>
                <c:pt idx="11">
                  <c:v>2.1680066</c:v>
                </c:pt>
                <c:pt idx="12">
                  <c:v>2.1174864000000002</c:v>
                </c:pt>
                <c:pt idx="13">
                  <c:v>2.0664378000000001</c:v>
                </c:pt>
                <c:pt idx="14">
                  <c:v>2.0148790000000001</c:v>
                </c:pt>
                <c:pt idx="15">
                  <c:v>1.9628291999999998</c:v>
                </c:pt>
                <c:pt idx="16">
                  <c:v>1.9103093000000002</c:v>
                </c:pt>
                <c:pt idx="17">
                  <c:v>1.8573415</c:v>
                </c:pt>
                <c:pt idx="18">
                  <c:v>1.8039494999999999</c:v>
                </c:pt>
                <c:pt idx="19">
                  <c:v>1.7501587999999999</c:v>
                </c:pt>
                <c:pt idx="20">
                  <c:v>1.6959965000000001</c:v>
                </c:pt>
                <c:pt idx="21">
                  <c:v>1.6414917999999998</c:v>
                </c:pt>
                <c:pt idx="22">
                  <c:v>1.5866758999999999</c:v>
                </c:pt>
                <c:pt idx="23">
                  <c:v>1.5315821000000001</c:v>
                </c:pt>
                <c:pt idx="24">
                  <c:v>1.4762463000000001</c:v>
                </c:pt>
                <c:pt idx="25">
                  <c:v>1.4207067000000002</c:v>
                </c:pt>
                <c:pt idx="26">
                  <c:v>1.3650045999999998</c:v>
                </c:pt>
                <c:pt idx="27">
                  <c:v>1.3091840000000001</c:v>
                </c:pt>
                <c:pt idx="28">
                  <c:v>1.2532923</c:v>
                </c:pt>
                <c:pt idx="29">
                  <c:v>1.1973805999999998</c:v>
                </c:pt>
                <c:pt idx="30">
                  <c:v>1.1415036000000001</c:v>
                </c:pt>
                <c:pt idx="31">
                  <c:v>1.0857203000000002</c:v>
                </c:pt>
                <c:pt idx="32">
                  <c:v>1.0300940999999999</c:v>
                </c:pt>
                <c:pt idx="33">
                  <c:v>0.97469349999999988</c:v>
                </c:pt>
                <c:pt idx="34">
                  <c:v>0.91959219999999986</c:v>
                </c:pt>
                <c:pt idx="35">
                  <c:v>0.86486989999999997</c:v>
                </c:pt>
                <c:pt idx="36">
                  <c:v>0.81061240000000012</c:v>
                </c:pt>
                <c:pt idx="37">
                  <c:v>0.7569123000000002</c:v>
                </c:pt>
                <c:pt idx="38">
                  <c:v>0.70386969999999982</c:v>
                </c:pt>
                <c:pt idx="39">
                  <c:v>0.65159250000000002</c:v>
                </c:pt>
                <c:pt idx="40">
                  <c:v>0.60019679999999997</c:v>
                </c:pt>
                <c:pt idx="41">
                  <c:v>0.54980779999999996</c:v>
                </c:pt>
                <c:pt idx="42">
                  <c:v>0.50056020000000001</c:v>
                </c:pt>
                <c:pt idx="43">
                  <c:v>0.45259810000000011</c:v>
                </c:pt>
                <c:pt idx="44">
                  <c:v>0.40607590000000005</c:v>
                </c:pt>
                <c:pt idx="45">
                  <c:v>0.36115769999999991</c:v>
                </c:pt>
                <c:pt idx="46">
                  <c:v>0.3180175999999999</c:v>
                </c:pt>
                <c:pt idx="47">
                  <c:v>0.27683900000000006</c:v>
                </c:pt>
                <c:pt idx="48">
                  <c:v>0.23781340000000006</c:v>
                </c:pt>
                <c:pt idx="49">
                  <c:v>0.20113939999999997</c:v>
                </c:pt>
                <c:pt idx="50">
                  <c:v>0.1670201</c:v>
                </c:pt>
                <c:pt idx="51">
                  <c:v>0.13566089999999997</c:v>
                </c:pt>
                <c:pt idx="52">
                  <c:v>0.10726590000000003</c:v>
                </c:pt>
                <c:pt idx="53">
                  <c:v>8.2033699999999987E-2</c:v>
                </c:pt>
                <c:pt idx="54">
                  <c:v>6.0153200000000018E-2</c:v>
                </c:pt>
                <c:pt idx="55">
                  <c:v>4.1797899999999943E-2</c:v>
                </c:pt>
                <c:pt idx="56">
                  <c:v>2.7121500000000021E-2</c:v>
                </c:pt>
                <c:pt idx="57">
                  <c:v>1.6251900000000097E-2</c:v>
                </c:pt>
                <c:pt idx="58">
                  <c:v>9.2872999999999983E-3</c:v>
                </c:pt>
                <c:pt idx="59">
                  <c:v>6.2921000000000227E-3</c:v>
                </c:pt>
                <c:pt idx="60">
                  <c:v>7.2943000000000868E-3</c:v>
                </c:pt>
                <c:pt idx="61">
                  <c:v>1.228460000000009E-2</c:v>
                </c:pt>
                <c:pt idx="62">
                  <c:v>2.1216499999999971E-2</c:v>
                </c:pt>
                <c:pt idx="63">
                  <c:v>3.4008199999999933E-2</c:v>
                </c:pt>
                <c:pt idx="64">
                  <c:v>5.0546200000000097E-2</c:v>
                </c:pt>
                <c:pt idx="65">
                  <c:v>7.068910000000006E-2</c:v>
                </c:pt>
                <c:pt idx="66">
                  <c:v>9.427260000000004E-2</c:v>
                </c:pt>
                <c:pt idx="67">
                  <c:v>0.12111479999999997</c:v>
                </c:pt>
                <c:pt idx="68">
                  <c:v>0.15102130000000002</c:v>
                </c:pt>
                <c:pt idx="69">
                  <c:v>0.18379030000000007</c:v>
                </c:pt>
                <c:pt idx="70">
                  <c:v>0.21921649999999993</c:v>
                </c:pt>
                <c:pt idx="71">
                  <c:v>0.25709530000000003</c:v>
                </c:pt>
                <c:pt idx="72">
                  <c:v>0.29722549999999992</c:v>
                </c:pt>
                <c:pt idx="73">
                  <c:v>0.33941189999999999</c:v>
                </c:pt>
                <c:pt idx="74">
                  <c:v>0.38346680000000011</c:v>
                </c:pt>
                <c:pt idx="75">
                  <c:v>0.42921150000000008</c:v>
                </c:pt>
                <c:pt idx="76">
                  <c:v>0.47647660000000003</c:v>
                </c:pt>
                <c:pt idx="77">
                  <c:v>0.52510309999999993</c:v>
                </c:pt>
                <c:pt idx="78">
                  <c:v>0.57494149999999999</c:v>
                </c:pt>
                <c:pt idx="79">
                  <c:v>0.62585269999999982</c:v>
                </c:pt>
                <c:pt idx="80">
                  <c:v>0.67770660000000005</c:v>
                </c:pt>
                <c:pt idx="81">
                  <c:v>0.73038280000000011</c:v>
                </c:pt>
                <c:pt idx="82">
                  <c:v>0.78376920000000005</c:v>
                </c:pt>
                <c:pt idx="83">
                  <c:v>0.83776189999999984</c:v>
                </c:pt>
                <c:pt idx="84">
                  <c:v>0.89226459999999985</c:v>
                </c:pt>
                <c:pt idx="85">
                  <c:v>0.94718830000000009</c:v>
                </c:pt>
                <c:pt idx="86">
                  <c:v>1.0024500999999999</c:v>
                </c:pt>
                <c:pt idx="87">
                  <c:v>1.0579735000000001</c:v>
                </c:pt>
                <c:pt idx="88">
                  <c:v>1.1136875000000002</c:v>
                </c:pt>
                <c:pt idx="89">
                  <c:v>1.1695261000000001</c:v>
                </c:pt>
                <c:pt idx="90">
                  <c:v>1.2254282000000001</c:v>
                </c:pt>
                <c:pt idx="91">
                  <c:v>1.2813368999999999</c:v>
                </c:pt>
                <c:pt idx="92">
                  <c:v>1.3371995000000001</c:v>
                </c:pt>
                <c:pt idx="93">
                  <c:v>1.3929667000000001</c:v>
                </c:pt>
                <c:pt idx="94">
                  <c:v>1.4485928000000001</c:v>
                </c:pt>
                <c:pt idx="95">
                  <c:v>1.5040353</c:v>
                </c:pt>
                <c:pt idx="96">
                  <c:v>1.5592545000000002</c:v>
                </c:pt>
                <c:pt idx="97">
                  <c:v>1.6142132</c:v>
                </c:pt>
                <c:pt idx="98">
                  <c:v>1.6688768999999999</c:v>
                </c:pt>
                <c:pt idx="99">
                  <c:v>1.7232135</c:v>
                </c:pt>
                <c:pt idx="100">
                  <c:v>1.7771927000000001</c:v>
                </c:pt>
                <c:pt idx="101">
                  <c:v>1.8307864</c:v>
                </c:pt>
                <c:pt idx="102">
                  <c:v>1.8839682999999998</c:v>
                </c:pt>
                <c:pt idx="103">
                  <c:v>1.9367139</c:v>
                </c:pt>
                <c:pt idx="104">
                  <c:v>1.9890002</c:v>
                </c:pt>
                <c:pt idx="105">
                  <c:v>2.0408056999999999</c:v>
                </c:pt>
                <c:pt idx="106">
                  <c:v>2.0921104000000001</c:v>
                </c:pt>
                <c:pt idx="107">
                  <c:v>2.1428954999999998</c:v>
                </c:pt>
                <c:pt idx="108">
                  <c:v>2.1931436</c:v>
                </c:pt>
                <c:pt idx="109">
                  <c:v>2.2428382999999998</c:v>
                </c:pt>
                <c:pt idx="110">
                  <c:v>2.2919643999999999</c:v>
                </c:pt>
                <c:pt idx="111">
                  <c:v>2.3405076999999999</c:v>
                </c:pt>
                <c:pt idx="112">
                  <c:v>2.3884549000000002</c:v>
                </c:pt>
                <c:pt idx="113">
                  <c:v>2.4357937000000001</c:v>
                </c:pt>
                <c:pt idx="114">
                  <c:v>2.4825127999999999</c:v>
                </c:pt>
                <c:pt idx="115">
                  <c:v>2.5286013000000001</c:v>
                </c:pt>
                <c:pt idx="116">
                  <c:v>2.5740495999999999</c:v>
                </c:pt>
                <c:pt idx="117">
                  <c:v>2.6188483999999996</c:v>
                </c:pt>
                <c:pt idx="118">
                  <c:v>2.6629891999999997</c:v>
                </c:pt>
                <c:pt idx="119">
                  <c:v>2.7064642999999999</c:v>
                </c:pt>
                <c:pt idx="120">
                  <c:v>2.7492664999999996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03-AC4A-B9FF-97DC4BEFC1F2}"/>
            </c:ext>
          </c:extLst>
        </c:ser>
        <c:ser>
          <c:idx val="7"/>
          <c:order val="6"/>
          <c:tx>
            <c:strRef>
              <c:f>Enpk_mue!$K$1</c:f>
              <c:strCache>
                <c:ptCount val="1"/>
                <c:pt idx="0">
                  <c:v>EnClSr_e-mue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Enpk_mue!$I$2:$I$122</c:f>
              <c:numCache>
                <c:formatCode>General</c:formatCode>
                <c:ptCount val="121"/>
                <c:pt idx="0">
                  <c:v>0.99583333330000001</c:v>
                </c:pt>
                <c:pt idx="1">
                  <c:v>0.98750000000000004</c:v>
                </c:pt>
                <c:pt idx="2">
                  <c:v>0.97916666699999999</c:v>
                </c:pt>
                <c:pt idx="3">
                  <c:v>0.97083333299999997</c:v>
                </c:pt>
                <c:pt idx="4">
                  <c:v>0.96250000000000002</c:v>
                </c:pt>
                <c:pt idx="5">
                  <c:v>0.95416666699999997</c:v>
                </c:pt>
                <c:pt idx="6">
                  <c:v>0.94583333299999994</c:v>
                </c:pt>
                <c:pt idx="7">
                  <c:v>0.9375</c:v>
                </c:pt>
                <c:pt idx="8">
                  <c:v>0.92916666700000006</c:v>
                </c:pt>
                <c:pt idx="9">
                  <c:v>0.92083333300000003</c:v>
                </c:pt>
                <c:pt idx="10">
                  <c:v>0.91249999999999998</c:v>
                </c:pt>
                <c:pt idx="11">
                  <c:v>0.90416666700000003</c:v>
                </c:pt>
                <c:pt idx="12">
                  <c:v>0.89583332999999998</c:v>
                </c:pt>
                <c:pt idx="13">
                  <c:v>0.88749999999999996</c:v>
                </c:pt>
                <c:pt idx="14">
                  <c:v>0.87916667000000004</c:v>
                </c:pt>
                <c:pt idx="15">
                  <c:v>0.87083332999999996</c:v>
                </c:pt>
                <c:pt idx="16">
                  <c:v>0.86250000000000004</c:v>
                </c:pt>
                <c:pt idx="17">
                  <c:v>0.85416667000000002</c:v>
                </c:pt>
                <c:pt idx="18">
                  <c:v>0.84583333000000005</c:v>
                </c:pt>
                <c:pt idx="19">
                  <c:v>0.83750000000000002</c:v>
                </c:pt>
                <c:pt idx="20">
                  <c:v>0.82916666999999999</c:v>
                </c:pt>
                <c:pt idx="21">
                  <c:v>0.82083333000000003</c:v>
                </c:pt>
                <c:pt idx="22">
                  <c:v>0.8125</c:v>
                </c:pt>
                <c:pt idx="23">
                  <c:v>0.80416666999999997</c:v>
                </c:pt>
                <c:pt idx="24">
                  <c:v>0.79583333000000001</c:v>
                </c:pt>
                <c:pt idx="25">
                  <c:v>0.78749999999999998</c:v>
                </c:pt>
                <c:pt idx="26">
                  <c:v>0.77916666999999995</c:v>
                </c:pt>
                <c:pt idx="27">
                  <c:v>0.77083332999999998</c:v>
                </c:pt>
                <c:pt idx="28">
                  <c:v>0.76249999999999996</c:v>
                </c:pt>
                <c:pt idx="29">
                  <c:v>0.75416667000000004</c:v>
                </c:pt>
                <c:pt idx="30">
                  <c:v>0.74583332999999996</c:v>
                </c:pt>
                <c:pt idx="31">
                  <c:v>0.73750000000000004</c:v>
                </c:pt>
                <c:pt idx="32">
                  <c:v>0.72916667000000002</c:v>
                </c:pt>
                <c:pt idx="33">
                  <c:v>0.72083333000000005</c:v>
                </c:pt>
                <c:pt idx="34">
                  <c:v>0.71250000000000002</c:v>
                </c:pt>
                <c:pt idx="35">
                  <c:v>0.70416666999999999</c:v>
                </c:pt>
                <c:pt idx="36">
                  <c:v>0.69583333000000003</c:v>
                </c:pt>
                <c:pt idx="37">
                  <c:v>0.6875</c:v>
                </c:pt>
                <c:pt idx="38">
                  <c:v>0.67916666999999997</c:v>
                </c:pt>
                <c:pt idx="39">
                  <c:v>0.67083333000000001</c:v>
                </c:pt>
                <c:pt idx="40">
                  <c:v>0.66249999999999998</c:v>
                </c:pt>
                <c:pt idx="41">
                  <c:v>0.65416666999999995</c:v>
                </c:pt>
                <c:pt idx="42">
                  <c:v>0.64583332999999998</c:v>
                </c:pt>
                <c:pt idx="43">
                  <c:v>0.63749999999999996</c:v>
                </c:pt>
                <c:pt idx="44">
                  <c:v>0.62916667000000004</c:v>
                </c:pt>
                <c:pt idx="45">
                  <c:v>0.62083332999999996</c:v>
                </c:pt>
                <c:pt idx="46">
                  <c:v>0.61250000000000004</c:v>
                </c:pt>
                <c:pt idx="47">
                  <c:v>0.60416667000000002</c:v>
                </c:pt>
                <c:pt idx="48">
                  <c:v>0.59583333000000005</c:v>
                </c:pt>
                <c:pt idx="49">
                  <c:v>0.58750000000000002</c:v>
                </c:pt>
                <c:pt idx="50">
                  <c:v>0.57916666999999999</c:v>
                </c:pt>
                <c:pt idx="51">
                  <c:v>0.57083333000000003</c:v>
                </c:pt>
                <c:pt idx="52">
                  <c:v>0.5625</c:v>
                </c:pt>
                <c:pt idx="53">
                  <c:v>0.55416666999999997</c:v>
                </c:pt>
                <c:pt idx="54">
                  <c:v>0.54583333000000001</c:v>
                </c:pt>
                <c:pt idx="55">
                  <c:v>0.53749999999999998</c:v>
                </c:pt>
                <c:pt idx="56">
                  <c:v>0.52916666999999995</c:v>
                </c:pt>
                <c:pt idx="57">
                  <c:v>0.52083332999999998</c:v>
                </c:pt>
                <c:pt idx="58">
                  <c:v>0.51249999999999996</c:v>
                </c:pt>
                <c:pt idx="59">
                  <c:v>0.50416667000000004</c:v>
                </c:pt>
                <c:pt idx="60">
                  <c:v>0.49583332999999996</c:v>
                </c:pt>
                <c:pt idx="61">
                  <c:v>0.48750000000000004</c:v>
                </c:pt>
                <c:pt idx="62">
                  <c:v>0.47916667000000002</c:v>
                </c:pt>
                <c:pt idx="63">
                  <c:v>0.47083333000000005</c:v>
                </c:pt>
                <c:pt idx="64">
                  <c:v>0.46250000000000002</c:v>
                </c:pt>
                <c:pt idx="65">
                  <c:v>0.45416666999999999</c:v>
                </c:pt>
                <c:pt idx="66">
                  <c:v>0.44583333000000003</c:v>
                </c:pt>
                <c:pt idx="67">
                  <c:v>0.4375</c:v>
                </c:pt>
                <c:pt idx="68">
                  <c:v>0.42916666999999997</c:v>
                </c:pt>
                <c:pt idx="69">
                  <c:v>0.42083333000000001</c:v>
                </c:pt>
                <c:pt idx="70">
                  <c:v>0.41249999999999998</c:v>
                </c:pt>
                <c:pt idx="71">
                  <c:v>0.40416666999999995</c:v>
                </c:pt>
                <c:pt idx="72">
                  <c:v>0.39583332999999998</c:v>
                </c:pt>
                <c:pt idx="73">
                  <c:v>0.38749999999999996</c:v>
                </c:pt>
                <c:pt idx="74">
                  <c:v>0.37916667000000004</c:v>
                </c:pt>
                <c:pt idx="75">
                  <c:v>0.37083332999999996</c:v>
                </c:pt>
                <c:pt idx="76">
                  <c:v>0.36250000000000004</c:v>
                </c:pt>
                <c:pt idx="77">
                  <c:v>0.35416667000000002</c:v>
                </c:pt>
                <c:pt idx="78">
                  <c:v>0.34583333000000005</c:v>
                </c:pt>
                <c:pt idx="79">
                  <c:v>0.33750000000000002</c:v>
                </c:pt>
                <c:pt idx="80">
                  <c:v>0.32916666999999999</c:v>
                </c:pt>
                <c:pt idx="81">
                  <c:v>0.32083333000000003</c:v>
                </c:pt>
                <c:pt idx="82">
                  <c:v>0.3125</c:v>
                </c:pt>
                <c:pt idx="83">
                  <c:v>0.30416666999999997</c:v>
                </c:pt>
                <c:pt idx="84">
                  <c:v>0.29583333000000001</c:v>
                </c:pt>
                <c:pt idx="85">
                  <c:v>0.28749999999999998</c:v>
                </c:pt>
                <c:pt idx="86">
                  <c:v>0.27916666999999995</c:v>
                </c:pt>
                <c:pt idx="87">
                  <c:v>0.27083332999999998</c:v>
                </c:pt>
                <c:pt idx="88">
                  <c:v>0.26249999999999996</c:v>
                </c:pt>
                <c:pt idx="89">
                  <c:v>0.25416667000000004</c:v>
                </c:pt>
                <c:pt idx="90">
                  <c:v>0.24583332999999996</c:v>
                </c:pt>
                <c:pt idx="91">
                  <c:v>0.23750000000000004</c:v>
                </c:pt>
                <c:pt idx="92">
                  <c:v>0.22916667000000002</c:v>
                </c:pt>
                <c:pt idx="93">
                  <c:v>0.22083333000000005</c:v>
                </c:pt>
                <c:pt idx="94">
                  <c:v>0.21250000000000002</c:v>
                </c:pt>
                <c:pt idx="95">
                  <c:v>0.20416666999999999</c:v>
                </c:pt>
                <c:pt idx="96">
                  <c:v>0.19583333000000003</c:v>
                </c:pt>
                <c:pt idx="97">
                  <c:v>0.1875</c:v>
                </c:pt>
                <c:pt idx="98">
                  <c:v>0.17916666999999997</c:v>
                </c:pt>
                <c:pt idx="99">
                  <c:v>0.17083333000000001</c:v>
                </c:pt>
                <c:pt idx="100">
                  <c:v>0.16249999999999998</c:v>
                </c:pt>
                <c:pt idx="101">
                  <c:v>0.15416666999999995</c:v>
                </c:pt>
                <c:pt idx="102">
                  <c:v>0.14583332999999998</c:v>
                </c:pt>
                <c:pt idx="103">
                  <c:v>0.13749999999999996</c:v>
                </c:pt>
                <c:pt idx="104">
                  <c:v>0.12916667000000004</c:v>
                </c:pt>
                <c:pt idx="105">
                  <c:v>0.12083332999999996</c:v>
                </c:pt>
                <c:pt idx="106">
                  <c:v>0.11250000000000004</c:v>
                </c:pt>
                <c:pt idx="107">
                  <c:v>0.10416667000000002</c:v>
                </c:pt>
                <c:pt idx="108">
                  <c:v>9.583333000000005E-2</c:v>
                </c:pt>
                <c:pt idx="109">
                  <c:v>8.7500000000000022E-2</c:v>
                </c:pt>
                <c:pt idx="110">
                  <c:v>7.9166669999999995E-2</c:v>
                </c:pt>
                <c:pt idx="111">
                  <c:v>7.0833330000000028E-2</c:v>
                </c:pt>
                <c:pt idx="112">
                  <c:v>6.25E-2</c:v>
                </c:pt>
                <c:pt idx="113">
                  <c:v>5.4166669999999972E-2</c:v>
                </c:pt>
                <c:pt idx="114">
                  <c:v>4.5833330000000005E-2</c:v>
                </c:pt>
                <c:pt idx="115">
                  <c:v>3.7499999999999978E-2</c:v>
                </c:pt>
                <c:pt idx="116">
                  <c:v>2.916666999999995E-2</c:v>
                </c:pt>
                <c:pt idx="117">
                  <c:v>2.0833329999999983E-2</c:v>
                </c:pt>
                <c:pt idx="118">
                  <c:v>1.2499999999999956E-2</c:v>
                </c:pt>
                <c:pt idx="119">
                  <c:v>4.166670000000039E-3</c:v>
                </c:pt>
                <c:pt idx="120">
                  <c:v>-4.1667000000000787E-3</c:v>
                </c:pt>
              </c:numCache>
            </c:numRef>
          </c:xVal>
          <c:yVal>
            <c:numRef>
              <c:f>Enpk_mue!$K$2:$K$122</c:f>
              <c:numCache>
                <c:formatCode>General</c:formatCode>
                <c:ptCount val="121"/>
                <c:pt idx="0">
                  <c:v>2.7278897</c:v>
                </c:pt>
                <c:pt idx="1">
                  <c:v>2.7703548000000002</c:v>
                </c:pt>
                <c:pt idx="2">
                  <c:v>2.8121372</c:v>
                </c:pt>
                <c:pt idx="3">
                  <c:v>2.8532312000000002</c:v>
                </c:pt>
                <c:pt idx="4">
                  <c:v>2.8936313999999999</c:v>
                </c:pt>
                <c:pt idx="5">
                  <c:v>2.9333331</c:v>
                </c:pt>
                <c:pt idx="6">
                  <c:v>2.9723317000000002</c:v>
                </c:pt>
                <c:pt idx="7">
                  <c:v>3.0106234999999999</c:v>
                </c:pt>
                <c:pt idx="8">
                  <c:v>3.0482048000000002</c:v>
                </c:pt>
                <c:pt idx="9">
                  <c:v>3.0850724</c:v>
                </c:pt>
                <c:pt idx="10">
                  <c:v>3.1212234999999997</c:v>
                </c:pt>
                <c:pt idx="11">
                  <c:v>3.1566556000000001</c:v>
                </c:pt>
                <c:pt idx="12">
                  <c:v>3.1913665000000004</c:v>
                </c:pt>
                <c:pt idx="13">
                  <c:v>3.2253542000000004</c:v>
                </c:pt>
                <c:pt idx="14">
                  <c:v>3.2586172000000002</c:v>
                </c:pt>
                <c:pt idx="15">
                  <c:v>3.2911540000000001</c:v>
                </c:pt>
                <c:pt idx="16">
                  <c:v>3.3229636</c:v>
                </c:pt>
                <c:pt idx="17">
                  <c:v>3.3540449000000003</c:v>
                </c:pt>
                <c:pt idx="18">
                  <c:v>3.3843973000000003</c:v>
                </c:pt>
                <c:pt idx="19">
                  <c:v>3.4140203000000002</c:v>
                </c:pt>
                <c:pt idx="20">
                  <c:v>3.4429133999999997</c:v>
                </c:pt>
                <c:pt idx="21">
                  <c:v>3.4710763999999998</c:v>
                </c:pt>
                <c:pt idx="22">
                  <c:v>3.4985094000000001</c:v>
                </c:pt>
                <c:pt idx="23">
                  <c:v>3.5252123999999996</c:v>
                </c:pt>
                <c:pt idx="24">
                  <c:v>3.5511855999999997</c:v>
                </c:pt>
                <c:pt idx="25">
                  <c:v>3.5764292999999996</c:v>
                </c:pt>
                <c:pt idx="26">
                  <c:v>3.6009439000000003</c:v>
                </c:pt>
                <c:pt idx="27">
                  <c:v>3.62473</c:v>
                </c:pt>
                <c:pt idx="28">
                  <c:v>3.6477881000000001</c:v>
                </c:pt>
                <c:pt idx="29">
                  <c:v>3.6701190000000001</c:v>
                </c:pt>
                <c:pt idx="30">
                  <c:v>3.6917231999999998</c:v>
                </c:pt>
                <c:pt idx="31">
                  <c:v>3.7126015999999997</c:v>
                </c:pt>
                <c:pt idx="32">
                  <c:v>3.7327549999999996</c:v>
                </c:pt>
                <c:pt idx="33">
                  <c:v>3.7521843000000001</c:v>
                </c:pt>
                <c:pt idx="34">
                  <c:v>3.7708901999999997</c:v>
                </c:pt>
                <c:pt idx="35">
                  <c:v>3.7888737999999997</c:v>
                </c:pt>
                <c:pt idx="36">
                  <c:v>3.806136</c:v>
                </c:pt>
                <c:pt idx="37">
                  <c:v>3.8226776</c:v>
                </c:pt>
                <c:pt idx="38">
                  <c:v>3.8384997000000003</c:v>
                </c:pt>
                <c:pt idx="39">
                  <c:v>3.8536030000000001</c:v>
                </c:pt>
                <c:pt idx="40">
                  <c:v>3.8679887000000002</c:v>
                </c:pt>
                <c:pt idx="41">
                  <c:v>3.8816574000000004</c:v>
                </c:pt>
                <c:pt idx="42">
                  <c:v>3.8946102000000002</c:v>
                </c:pt>
                <c:pt idx="43">
                  <c:v>3.9068479000000003</c:v>
                </c:pt>
                <c:pt idx="44">
                  <c:v>3.9183714000000003</c:v>
                </c:pt>
                <c:pt idx="45">
                  <c:v>3.9291814999999999</c:v>
                </c:pt>
                <c:pt idx="46">
                  <c:v>3.9392787999999999</c:v>
                </c:pt>
                <c:pt idx="47">
                  <c:v>3.9486643000000003</c:v>
                </c:pt>
                <c:pt idx="48">
                  <c:v>3.9573385000000001</c:v>
                </c:pt>
                <c:pt idx="49">
                  <c:v>3.9653022000000004</c:v>
                </c:pt>
                <c:pt idx="50">
                  <c:v>3.9725559000000001</c:v>
                </c:pt>
                <c:pt idx="51">
                  <c:v>3.9791003000000003</c:v>
                </c:pt>
                <c:pt idx="52">
                  <c:v>3.9849358000000001</c:v>
                </c:pt>
                <c:pt idx="53">
                  <c:v>3.9900629000000003</c:v>
                </c:pt>
                <c:pt idx="54">
                  <c:v>3.9944821000000004</c:v>
                </c:pt>
                <c:pt idx="55">
                  <c:v>3.9981936</c:v>
                </c:pt>
                <c:pt idx="56">
                  <c:v>4.0011977999999999</c:v>
                </c:pt>
                <c:pt idx="57">
                  <c:v>4.0034948999999997</c:v>
                </c:pt>
                <c:pt idx="58">
                  <c:v>4.0050851999999999</c:v>
                </c:pt>
                <c:pt idx="59">
                  <c:v>4.0059687000000004</c:v>
                </c:pt>
                <c:pt idx="60">
                  <c:v>4.0061456</c:v>
                </c:pt>
                <c:pt idx="61">
                  <c:v>4.0056157999999993</c:v>
                </c:pt>
                <c:pt idx="62">
                  <c:v>4.0043793000000001</c:v>
                </c:pt>
                <c:pt idx="63">
                  <c:v>4.0024359999999994</c:v>
                </c:pt>
                <c:pt idx="64">
                  <c:v>3.9997856999999999</c:v>
                </c:pt>
                <c:pt idx="65">
                  <c:v>3.9964283000000003</c:v>
                </c:pt>
                <c:pt idx="66">
                  <c:v>3.9923633999999999</c:v>
                </c:pt>
                <c:pt idx="67">
                  <c:v>3.9875908</c:v>
                </c:pt>
                <c:pt idx="68">
                  <c:v>3.98211</c:v>
                </c:pt>
                <c:pt idx="69">
                  <c:v>3.9759205000000004</c:v>
                </c:pt>
                <c:pt idx="70">
                  <c:v>3.9690220000000003</c:v>
                </c:pt>
                <c:pt idx="71">
                  <c:v>3.9614138000000003</c:v>
                </c:pt>
                <c:pt idx="72">
                  <c:v>3.9530954</c:v>
                </c:pt>
                <c:pt idx="73">
                  <c:v>3.9440661000000001</c:v>
                </c:pt>
                <c:pt idx="74">
                  <c:v>3.9343252999999998</c:v>
                </c:pt>
                <c:pt idx="75">
                  <c:v>3.9238722000000004</c:v>
                </c:pt>
                <c:pt idx="76">
                  <c:v>3.9127060999999999</c:v>
                </c:pt>
                <c:pt idx="77">
                  <c:v>3.9008261999999996</c:v>
                </c:pt>
                <c:pt idx="78">
                  <c:v>3.8882315999999997</c:v>
                </c:pt>
                <c:pt idx="79">
                  <c:v>3.8749214999999997</c:v>
                </c:pt>
                <c:pt idx="80">
                  <c:v>3.8608951</c:v>
                </c:pt>
                <c:pt idx="81">
                  <c:v>3.8461513999999997</c:v>
                </c:pt>
                <c:pt idx="82">
                  <c:v>3.8306894999999996</c:v>
                </c:pt>
                <c:pt idx="83">
                  <c:v>3.8145085000000001</c:v>
                </c:pt>
                <c:pt idx="84">
                  <c:v>3.7976074</c:v>
                </c:pt>
                <c:pt idx="85">
                  <c:v>3.7799853999999997</c:v>
                </c:pt>
                <c:pt idx="86">
                  <c:v>3.7616415000000001</c:v>
                </c:pt>
                <c:pt idx="87">
                  <c:v>3.7425748000000003</c:v>
                </c:pt>
                <c:pt idx="88">
                  <c:v>3.7227844999999999</c:v>
                </c:pt>
                <c:pt idx="89">
                  <c:v>3.7022695000000003</c:v>
                </c:pt>
                <c:pt idx="90">
                  <c:v>3.6810291999999998</c:v>
                </c:pt>
                <c:pt idx="91">
                  <c:v>3.6590627999999996</c:v>
                </c:pt>
                <c:pt idx="92">
                  <c:v>3.6363694</c:v>
                </c:pt>
                <c:pt idx="93">
                  <c:v>3.6129484000000001</c:v>
                </c:pt>
                <c:pt idx="94">
                  <c:v>3.5887990999999997</c:v>
                </c:pt>
                <c:pt idx="95">
                  <c:v>3.5639211000000004</c:v>
                </c:pt>
                <c:pt idx="96">
                  <c:v>3.5383137999999996</c:v>
                </c:pt>
                <c:pt idx="97">
                  <c:v>3.5119770000000003</c:v>
                </c:pt>
                <c:pt idx="98">
                  <c:v>3.4849102000000003</c:v>
                </c:pt>
                <c:pt idx="99">
                  <c:v>3.4571134999999997</c:v>
                </c:pt>
                <c:pt idx="100">
                  <c:v>3.4285865999999996</c:v>
                </c:pt>
                <c:pt idx="101">
                  <c:v>3.3993299000000001</c:v>
                </c:pt>
                <c:pt idx="102">
                  <c:v>3.3693436000000001</c:v>
                </c:pt>
                <c:pt idx="103">
                  <c:v>3.3386280000000004</c:v>
                </c:pt>
                <c:pt idx="104">
                  <c:v>3.3071838999999996</c:v>
                </c:pt>
                <c:pt idx="105">
                  <c:v>3.2750119999999998</c:v>
                </c:pt>
                <c:pt idx="106">
                  <c:v>3.2421134999999999</c:v>
                </c:pt>
                <c:pt idx="107">
                  <c:v>3.2084895000000002</c:v>
                </c:pt>
                <c:pt idx="108">
                  <c:v>3.1741414999999997</c:v>
                </c:pt>
                <c:pt idx="109">
                  <c:v>3.1390714000000002</c:v>
                </c:pt>
                <c:pt idx="110">
                  <c:v>3.1032810999999998</c:v>
                </c:pt>
                <c:pt idx="111">
                  <c:v>3.0667731000000003</c:v>
                </c:pt>
                <c:pt idx="112">
                  <c:v>3.02955</c:v>
                </c:pt>
                <c:pt idx="113">
                  <c:v>2.9916148000000002</c:v>
                </c:pt>
                <c:pt idx="114">
                  <c:v>2.9529707999999997</c:v>
                </c:pt>
                <c:pt idx="115">
                  <c:v>2.9136219000000003</c:v>
                </c:pt>
                <c:pt idx="116">
                  <c:v>2.8735722000000004</c:v>
                </c:pt>
                <c:pt idx="117">
                  <c:v>2.8328263000000002</c:v>
                </c:pt>
                <c:pt idx="118">
                  <c:v>2.7913891999999998</c:v>
                </c:pt>
                <c:pt idx="119">
                  <c:v>2.7492664999999996</c:v>
                </c:pt>
                <c:pt idx="120">
                  <c:v>2.7064642999999999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03-AC4A-B9FF-97DC4BEFC1F2}"/>
            </c:ext>
          </c:extLst>
        </c:ser>
        <c:ser>
          <c:idx val="5"/>
          <c:order val="7"/>
          <c:tx>
            <c:strRef>
              <c:f>Enpk_mue!$L$1</c:f>
              <c:strCache>
                <c:ptCount val="1"/>
                <c:pt idx="0">
                  <c:v>EbnC3Sa_e-mue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Enpk_mue!$I$2:$I$122</c:f>
              <c:numCache>
                <c:formatCode>General</c:formatCode>
                <c:ptCount val="121"/>
                <c:pt idx="0">
                  <c:v>0.99583333330000001</c:v>
                </c:pt>
                <c:pt idx="1">
                  <c:v>0.98750000000000004</c:v>
                </c:pt>
                <c:pt idx="2">
                  <c:v>0.97916666699999999</c:v>
                </c:pt>
                <c:pt idx="3">
                  <c:v>0.97083333299999997</c:v>
                </c:pt>
                <c:pt idx="4">
                  <c:v>0.96250000000000002</c:v>
                </c:pt>
                <c:pt idx="5">
                  <c:v>0.95416666699999997</c:v>
                </c:pt>
                <c:pt idx="6">
                  <c:v>0.94583333299999994</c:v>
                </c:pt>
                <c:pt idx="7">
                  <c:v>0.9375</c:v>
                </c:pt>
                <c:pt idx="8">
                  <c:v>0.92916666700000006</c:v>
                </c:pt>
                <c:pt idx="9">
                  <c:v>0.92083333300000003</c:v>
                </c:pt>
                <c:pt idx="10">
                  <c:v>0.91249999999999998</c:v>
                </c:pt>
                <c:pt idx="11">
                  <c:v>0.90416666700000003</c:v>
                </c:pt>
                <c:pt idx="12">
                  <c:v>0.89583332999999998</c:v>
                </c:pt>
                <c:pt idx="13">
                  <c:v>0.88749999999999996</c:v>
                </c:pt>
                <c:pt idx="14">
                  <c:v>0.87916667000000004</c:v>
                </c:pt>
                <c:pt idx="15">
                  <c:v>0.87083332999999996</c:v>
                </c:pt>
                <c:pt idx="16">
                  <c:v>0.86250000000000004</c:v>
                </c:pt>
                <c:pt idx="17">
                  <c:v>0.85416667000000002</c:v>
                </c:pt>
                <c:pt idx="18">
                  <c:v>0.84583333000000005</c:v>
                </c:pt>
                <c:pt idx="19">
                  <c:v>0.83750000000000002</c:v>
                </c:pt>
                <c:pt idx="20">
                  <c:v>0.82916666999999999</c:v>
                </c:pt>
                <c:pt idx="21">
                  <c:v>0.82083333000000003</c:v>
                </c:pt>
                <c:pt idx="22">
                  <c:v>0.8125</c:v>
                </c:pt>
                <c:pt idx="23">
                  <c:v>0.80416666999999997</c:v>
                </c:pt>
                <c:pt idx="24">
                  <c:v>0.79583333000000001</c:v>
                </c:pt>
                <c:pt idx="25">
                  <c:v>0.78749999999999998</c:v>
                </c:pt>
                <c:pt idx="26">
                  <c:v>0.77916666999999995</c:v>
                </c:pt>
                <c:pt idx="27">
                  <c:v>0.77083332999999998</c:v>
                </c:pt>
                <c:pt idx="28">
                  <c:v>0.76249999999999996</c:v>
                </c:pt>
                <c:pt idx="29">
                  <c:v>0.75416667000000004</c:v>
                </c:pt>
                <c:pt idx="30">
                  <c:v>0.74583332999999996</c:v>
                </c:pt>
                <c:pt idx="31">
                  <c:v>0.73750000000000004</c:v>
                </c:pt>
                <c:pt idx="32">
                  <c:v>0.72916667000000002</c:v>
                </c:pt>
                <c:pt idx="33">
                  <c:v>0.72083333000000005</c:v>
                </c:pt>
                <c:pt idx="34">
                  <c:v>0.71250000000000002</c:v>
                </c:pt>
                <c:pt idx="35">
                  <c:v>0.70416666999999999</c:v>
                </c:pt>
                <c:pt idx="36">
                  <c:v>0.69583333000000003</c:v>
                </c:pt>
                <c:pt idx="37">
                  <c:v>0.6875</c:v>
                </c:pt>
                <c:pt idx="38">
                  <c:v>0.67916666999999997</c:v>
                </c:pt>
                <c:pt idx="39">
                  <c:v>0.67083333000000001</c:v>
                </c:pt>
                <c:pt idx="40">
                  <c:v>0.66249999999999998</c:v>
                </c:pt>
                <c:pt idx="41">
                  <c:v>0.65416666999999995</c:v>
                </c:pt>
                <c:pt idx="42">
                  <c:v>0.64583332999999998</c:v>
                </c:pt>
                <c:pt idx="43">
                  <c:v>0.63749999999999996</c:v>
                </c:pt>
                <c:pt idx="44">
                  <c:v>0.62916667000000004</c:v>
                </c:pt>
                <c:pt idx="45">
                  <c:v>0.62083332999999996</c:v>
                </c:pt>
                <c:pt idx="46">
                  <c:v>0.61250000000000004</c:v>
                </c:pt>
                <c:pt idx="47">
                  <c:v>0.60416667000000002</c:v>
                </c:pt>
                <c:pt idx="48">
                  <c:v>0.59583333000000005</c:v>
                </c:pt>
                <c:pt idx="49">
                  <c:v>0.58750000000000002</c:v>
                </c:pt>
                <c:pt idx="50">
                  <c:v>0.57916666999999999</c:v>
                </c:pt>
                <c:pt idx="51">
                  <c:v>0.57083333000000003</c:v>
                </c:pt>
                <c:pt idx="52">
                  <c:v>0.5625</c:v>
                </c:pt>
                <c:pt idx="53">
                  <c:v>0.55416666999999997</c:v>
                </c:pt>
                <c:pt idx="54">
                  <c:v>0.54583333000000001</c:v>
                </c:pt>
                <c:pt idx="55">
                  <c:v>0.53749999999999998</c:v>
                </c:pt>
                <c:pt idx="56">
                  <c:v>0.52916666999999995</c:v>
                </c:pt>
                <c:pt idx="57">
                  <c:v>0.52083332999999998</c:v>
                </c:pt>
                <c:pt idx="58">
                  <c:v>0.51249999999999996</c:v>
                </c:pt>
                <c:pt idx="59">
                  <c:v>0.50416667000000004</c:v>
                </c:pt>
                <c:pt idx="60">
                  <c:v>0.49583332999999996</c:v>
                </c:pt>
                <c:pt idx="61">
                  <c:v>0.48750000000000004</c:v>
                </c:pt>
                <c:pt idx="62">
                  <c:v>0.47916667000000002</c:v>
                </c:pt>
                <c:pt idx="63">
                  <c:v>0.47083333000000005</c:v>
                </c:pt>
                <c:pt idx="64">
                  <c:v>0.46250000000000002</c:v>
                </c:pt>
                <c:pt idx="65">
                  <c:v>0.45416666999999999</c:v>
                </c:pt>
                <c:pt idx="66">
                  <c:v>0.44583333000000003</c:v>
                </c:pt>
                <c:pt idx="67">
                  <c:v>0.4375</c:v>
                </c:pt>
                <c:pt idx="68">
                  <c:v>0.42916666999999997</c:v>
                </c:pt>
                <c:pt idx="69">
                  <c:v>0.42083333000000001</c:v>
                </c:pt>
                <c:pt idx="70">
                  <c:v>0.41249999999999998</c:v>
                </c:pt>
                <c:pt idx="71">
                  <c:v>0.40416666999999995</c:v>
                </c:pt>
                <c:pt idx="72">
                  <c:v>0.39583332999999998</c:v>
                </c:pt>
                <c:pt idx="73">
                  <c:v>0.38749999999999996</c:v>
                </c:pt>
                <c:pt idx="74">
                  <c:v>0.37916667000000004</c:v>
                </c:pt>
                <c:pt idx="75">
                  <c:v>0.37083332999999996</c:v>
                </c:pt>
                <c:pt idx="76">
                  <c:v>0.36250000000000004</c:v>
                </c:pt>
                <c:pt idx="77">
                  <c:v>0.35416667000000002</c:v>
                </c:pt>
                <c:pt idx="78">
                  <c:v>0.34583333000000005</c:v>
                </c:pt>
                <c:pt idx="79">
                  <c:v>0.33750000000000002</c:v>
                </c:pt>
                <c:pt idx="80">
                  <c:v>0.32916666999999999</c:v>
                </c:pt>
                <c:pt idx="81">
                  <c:v>0.32083333000000003</c:v>
                </c:pt>
                <c:pt idx="82">
                  <c:v>0.3125</c:v>
                </c:pt>
                <c:pt idx="83">
                  <c:v>0.30416666999999997</c:v>
                </c:pt>
                <c:pt idx="84">
                  <c:v>0.29583333000000001</c:v>
                </c:pt>
                <c:pt idx="85">
                  <c:v>0.28749999999999998</c:v>
                </c:pt>
                <c:pt idx="86">
                  <c:v>0.27916666999999995</c:v>
                </c:pt>
                <c:pt idx="87">
                  <c:v>0.27083332999999998</c:v>
                </c:pt>
                <c:pt idx="88">
                  <c:v>0.26249999999999996</c:v>
                </c:pt>
                <c:pt idx="89">
                  <c:v>0.25416667000000004</c:v>
                </c:pt>
                <c:pt idx="90">
                  <c:v>0.24583332999999996</c:v>
                </c:pt>
                <c:pt idx="91">
                  <c:v>0.23750000000000004</c:v>
                </c:pt>
                <c:pt idx="92">
                  <c:v>0.22916667000000002</c:v>
                </c:pt>
                <c:pt idx="93">
                  <c:v>0.22083333000000005</c:v>
                </c:pt>
                <c:pt idx="94">
                  <c:v>0.21250000000000002</c:v>
                </c:pt>
                <c:pt idx="95">
                  <c:v>0.20416666999999999</c:v>
                </c:pt>
                <c:pt idx="96">
                  <c:v>0.19583333000000003</c:v>
                </c:pt>
                <c:pt idx="97">
                  <c:v>0.1875</c:v>
                </c:pt>
                <c:pt idx="98">
                  <c:v>0.17916666999999997</c:v>
                </c:pt>
                <c:pt idx="99">
                  <c:v>0.17083333000000001</c:v>
                </c:pt>
                <c:pt idx="100">
                  <c:v>0.16249999999999998</c:v>
                </c:pt>
                <c:pt idx="101">
                  <c:v>0.15416666999999995</c:v>
                </c:pt>
                <c:pt idx="102">
                  <c:v>0.14583332999999998</c:v>
                </c:pt>
                <c:pt idx="103">
                  <c:v>0.13749999999999996</c:v>
                </c:pt>
                <c:pt idx="104">
                  <c:v>0.12916667000000004</c:v>
                </c:pt>
                <c:pt idx="105">
                  <c:v>0.12083332999999996</c:v>
                </c:pt>
                <c:pt idx="106">
                  <c:v>0.11250000000000004</c:v>
                </c:pt>
                <c:pt idx="107">
                  <c:v>0.10416667000000002</c:v>
                </c:pt>
                <c:pt idx="108">
                  <c:v>9.583333000000005E-2</c:v>
                </c:pt>
                <c:pt idx="109">
                  <c:v>8.7500000000000022E-2</c:v>
                </c:pt>
                <c:pt idx="110">
                  <c:v>7.9166669999999995E-2</c:v>
                </c:pt>
                <c:pt idx="111">
                  <c:v>7.0833330000000028E-2</c:v>
                </c:pt>
                <c:pt idx="112">
                  <c:v>6.25E-2</c:v>
                </c:pt>
                <c:pt idx="113">
                  <c:v>5.4166669999999972E-2</c:v>
                </c:pt>
                <c:pt idx="114">
                  <c:v>4.5833330000000005E-2</c:v>
                </c:pt>
                <c:pt idx="115">
                  <c:v>3.7499999999999978E-2</c:v>
                </c:pt>
                <c:pt idx="116">
                  <c:v>2.916666999999995E-2</c:v>
                </c:pt>
                <c:pt idx="117">
                  <c:v>2.0833329999999983E-2</c:v>
                </c:pt>
                <c:pt idx="118">
                  <c:v>1.2499999999999956E-2</c:v>
                </c:pt>
                <c:pt idx="119">
                  <c:v>4.166670000000039E-3</c:v>
                </c:pt>
                <c:pt idx="120">
                  <c:v>-4.1667000000000787E-3</c:v>
                </c:pt>
              </c:numCache>
            </c:numRef>
          </c:xVal>
          <c:yVal>
            <c:numRef>
              <c:f>Enpk_mue!$L$2:$L$122</c:f>
              <c:numCache>
                <c:formatCode>General</c:formatCode>
                <c:ptCount val="121"/>
                <c:pt idx="0">
                  <c:v>2.7278897</c:v>
                </c:pt>
                <c:pt idx="1">
                  <c:v>2.7703548000000002</c:v>
                </c:pt>
                <c:pt idx="2">
                  <c:v>2.8121372</c:v>
                </c:pt>
                <c:pt idx="3">
                  <c:v>2.8532312000000002</c:v>
                </c:pt>
                <c:pt idx="4">
                  <c:v>2.8936313999999999</c:v>
                </c:pt>
                <c:pt idx="5">
                  <c:v>2.9333331</c:v>
                </c:pt>
                <c:pt idx="6">
                  <c:v>2.9723317000000002</c:v>
                </c:pt>
                <c:pt idx="7">
                  <c:v>3.0106234999999999</c:v>
                </c:pt>
                <c:pt idx="8">
                  <c:v>3.0482048000000002</c:v>
                </c:pt>
                <c:pt idx="9">
                  <c:v>3.0850724</c:v>
                </c:pt>
                <c:pt idx="10">
                  <c:v>3.1212234999999997</c:v>
                </c:pt>
                <c:pt idx="11">
                  <c:v>3.1566556000000001</c:v>
                </c:pt>
                <c:pt idx="12">
                  <c:v>3.1913665000000004</c:v>
                </c:pt>
                <c:pt idx="13">
                  <c:v>3.2253542000000004</c:v>
                </c:pt>
                <c:pt idx="14">
                  <c:v>3.2586172000000002</c:v>
                </c:pt>
                <c:pt idx="15">
                  <c:v>3.2911540000000001</c:v>
                </c:pt>
                <c:pt idx="16">
                  <c:v>3.3229636</c:v>
                </c:pt>
                <c:pt idx="17">
                  <c:v>3.3540449000000003</c:v>
                </c:pt>
                <c:pt idx="18">
                  <c:v>3.3843973000000003</c:v>
                </c:pt>
                <c:pt idx="19">
                  <c:v>3.4140203000000002</c:v>
                </c:pt>
                <c:pt idx="20">
                  <c:v>3.4429133999999997</c:v>
                </c:pt>
                <c:pt idx="21">
                  <c:v>3.4710763999999998</c:v>
                </c:pt>
                <c:pt idx="22">
                  <c:v>3.4985094000000001</c:v>
                </c:pt>
                <c:pt idx="23">
                  <c:v>3.5252123999999996</c:v>
                </c:pt>
                <c:pt idx="24">
                  <c:v>3.5511855999999997</c:v>
                </c:pt>
                <c:pt idx="25">
                  <c:v>3.5764292999999996</c:v>
                </c:pt>
                <c:pt idx="26">
                  <c:v>3.6009439000000003</c:v>
                </c:pt>
                <c:pt idx="27">
                  <c:v>3.6251912000000002</c:v>
                </c:pt>
                <c:pt idx="28">
                  <c:v>3.6494091000000002</c:v>
                </c:pt>
                <c:pt idx="29">
                  <c:v>3.6735878000000004</c:v>
                </c:pt>
                <c:pt idx="30">
                  <c:v>3.6977119000000003</c:v>
                </c:pt>
                <c:pt idx="31">
                  <c:v>3.7217651999999997</c:v>
                </c:pt>
                <c:pt idx="32">
                  <c:v>3.7457316999999999</c:v>
                </c:pt>
                <c:pt idx="33">
                  <c:v>3.7695950000000003</c:v>
                </c:pt>
                <c:pt idx="34">
                  <c:v>3.7934116000000002</c:v>
                </c:pt>
                <c:pt idx="35">
                  <c:v>3.8171601000000002</c:v>
                </c:pt>
                <c:pt idx="36">
                  <c:v>3.840773</c:v>
                </c:pt>
                <c:pt idx="37">
                  <c:v>3.8642343000000001</c:v>
                </c:pt>
                <c:pt idx="38">
                  <c:v>3.8875278000000004</c:v>
                </c:pt>
                <c:pt idx="39">
                  <c:v>3.9106377000000001</c:v>
                </c:pt>
                <c:pt idx="40">
                  <c:v>3.9337475000000004</c:v>
                </c:pt>
                <c:pt idx="41">
                  <c:v>3.9566624000000004</c:v>
                </c:pt>
                <c:pt idx="42">
                  <c:v>3.9793619999999996</c:v>
                </c:pt>
                <c:pt idx="43">
                  <c:v>4.0018308000000005</c:v>
                </c:pt>
                <c:pt idx="44">
                  <c:v>4.0242252000000001</c:v>
                </c:pt>
                <c:pt idx="45">
                  <c:v>4.0464521999999992</c:v>
                </c:pt>
                <c:pt idx="46">
                  <c:v>4.0684175000000007</c:v>
                </c:pt>
                <c:pt idx="47">
                  <c:v>4.0901058999999993</c:v>
                </c:pt>
                <c:pt idx="48">
                  <c:v>4.1117854999999999</c:v>
                </c:pt>
                <c:pt idx="49">
                  <c:v>4.1331866999999995</c:v>
                </c:pt>
                <c:pt idx="50">
                  <c:v>4.1542811000000004</c:v>
                </c:pt>
                <c:pt idx="51">
                  <c:v>4.1752418999999996</c:v>
                </c:pt>
                <c:pt idx="52">
                  <c:v>4.1960195999999996</c:v>
                </c:pt>
                <c:pt idx="53">
                  <c:v>4.2164613000000006</c:v>
                </c:pt>
                <c:pt idx="54">
                  <c:v>4.2367039000000002</c:v>
                </c:pt>
                <c:pt idx="55">
                  <c:v>4.2568003000000001</c:v>
                </c:pt>
                <c:pt idx="56">
                  <c:v>4.2765324000000007</c:v>
                </c:pt>
                <c:pt idx="57">
                  <c:v>4.2960577000000004</c:v>
                </c:pt>
                <c:pt idx="58">
                  <c:v>4.3154164999999995</c:v>
                </c:pt>
                <c:pt idx="59">
                  <c:v>4.3343836000000007</c:v>
                </c:pt>
                <c:pt idx="60">
                  <c:v>4.3531923999999993</c:v>
                </c:pt>
                <c:pt idx="61">
                  <c:v>4.3717594000000002</c:v>
                </c:pt>
                <c:pt idx="62">
                  <c:v>4.3899080999999995</c:v>
                </c:pt>
                <c:pt idx="63">
                  <c:v>4.4080011999999993</c:v>
                </c:pt>
                <c:pt idx="64">
                  <c:v>4.4257240000000007</c:v>
                </c:pt>
                <c:pt idx="65">
                  <c:v>4.4430972000000004</c:v>
                </c:pt>
                <c:pt idx="66">
                  <c:v>4.4603813999999993</c:v>
                </c:pt>
                <c:pt idx="67">
                  <c:v>4.4772096999999995</c:v>
                </c:pt>
                <c:pt idx="68">
                  <c:v>4.4938690999999995</c:v>
                </c:pt>
                <c:pt idx="69">
                  <c:v>4.5102346000000004</c:v>
                </c:pt>
                <c:pt idx="70">
                  <c:v>4.5261759000000001</c:v>
                </c:pt>
                <c:pt idx="71">
                  <c:v>4.5420669999999994</c:v>
                </c:pt>
                <c:pt idx="72">
                  <c:v>4.5574670000000008</c:v>
                </c:pt>
                <c:pt idx="73">
                  <c:v>4.5726963000000005</c:v>
                </c:pt>
                <c:pt idx="74">
                  <c:v>4.5875996000000008</c:v>
                </c:pt>
                <c:pt idx="75">
                  <c:v>4.6021125999999999</c:v>
                </c:pt>
                <c:pt idx="76">
                  <c:v>4.6165082999999996</c:v>
                </c:pt>
                <c:pt idx="77">
                  <c:v>4.6303809999999999</c:v>
                </c:pt>
                <c:pt idx="78">
                  <c:v>4.6441838000000004</c:v>
                </c:pt>
                <c:pt idx="79">
                  <c:v>4.6575285999999991</c:v>
                </c:pt>
                <c:pt idx="80">
                  <c:v>4.6706167999999995</c:v>
                </c:pt>
                <c:pt idx="81">
                  <c:v>4.6834240999999999</c:v>
                </c:pt>
                <c:pt idx="82">
                  <c:v>4.6957985999999998</c:v>
                </c:pt>
                <c:pt idx="83">
                  <c:v>4.7080591999999992</c:v>
                </c:pt>
                <c:pt idx="84">
                  <c:v>4.7197586999999999</c:v>
                </c:pt>
                <c:pt idx="85">
                  <c:v>4.7314257000000008</c:v>
                </c:pt>
                <c:pt idx="86">
                  <c:v>4.7425610999999996</c:v>
                </c:pt>
                <c:pt idx="87">
                  <c:v>4.7535159999999994</c:v>
                </c:pt>
                <c:pt idx="88">
                  <c:v>4.7640791999999994</c:v>
                </c:pt>
                <c:pt idx="89">
                  <c:v>4.7743227000000008</c:v>
                </c:pt>
                <c:pt idx="90">
                  <c:v>4.7843060000000008</c:v>
                </c:pt>
                <c:pt idx="91">
                  <c:v>4.7938387999999996</c:v>
                </c:pt>
                <c:pt idx="92">
                  <c:v>4.8032348999999996</c:v>
                </c:pt>
                <c:pt idx="93">
                  <c:v>4.8120577000000004</c:v>
                </c:pt>
                <c:pt idx="94">
                  <c:v>4.8208597999999991</c:v>
                </c:pt>
                <c:pt idx="95">
                  <c:v>4.8290556999999996</c:v>
                </c:pt>
                <c:pt idx="96">
                  <c:v>4.8371747999999997</c:v>
                </c:pt>
                <c:pt idx="97">
                  <c:v>4.8447642000000002</c:v>
                </c:pt>
                <c:pt idx="98">
                  <c:v>4.8521747000000008</c:v>
                </c:pt>
                <c:pt idx="99">
                  <c:v>4.8591519000000005</c:v>
                </c:pt>
                <c:pt idx="100">
                  <c:v>4.8658543999999999</c:v>
                </c:pt>
                <c:pt idx="101">
                  <c:v>4.8722142999999996</c:v>
                </c:pt>
                <c:pt idx="102">
                  <c:v>4.8782092000000006</c:v>
                </c:pt>
                <c:pt idx="103">
                  <c:v>4.8839471999999997</c:v>
                </c:pt>
                <c:pt idx="104">
                  <c:v>4.8892349999999993</c:v>
                </c:pt>
                <c:pt idx="105">
                  <c:v>4.8943467999999992</c:v>
                </c:pt>
                <c:pt idx="106">
                  <c:v>4.8989279000000003</c:v>
                </c:pt>
                <c:pt idx="107">
                  <c:v>4.9034098000000004</c:v>
                </c:pt>
                <c:pt idx="108">
                  <c:v>4.9072846000000006</c:v>
                </c:pt>
                <c:pt idx="109">
                  <c:v>4.9111332000000001</c:v>
                </c:pt>
                <c:pt idx="110">
                  <c:v>4.9143398999999999</c:v>
                </c:pt>
                <c:pt idx="111">
                  <c:v>4.9175144999999993</c:v>
                </c:pt>
                <c:pt idx="112">
                  <c:v>4.9200827</c:v>
                </c:pt>
                <c:pt idx="113">
                  <c:v>4.9225515000000009</c:v>
                </c:pt>
                <c:pt idx="114">
                  <c:v>4.9244793999999992</c:v>
                </c:pt>
                <c:pt idx="115">
                  <c:v>4.9262426999999995</c:v>
                </c:pt>
                <c:pt idx="116">
                  <c:v>4.9275286999999999</c:v>
                </c:pt>
                <c:pt idx="117">
                  <c:v>4.9285867000000003</c:v>
                </c:pt>
                <c:pt idx="118">
                  <c:v>4.9292298999999993</c:v>
                </c:pt>
                <c:pt idx="119">
                  <c:v>4.9295825000000004</c:v>
                </c:pt>
                <c:pt idx="120">
                  <c:v>4.9295825000000004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03-AC4A-B9FF-97DC4BEFC1F2}"/>
            </c:ext>
          </c:extLst>
        </c:ser>
        <c:ser>
          <c:idx val="8"/>
          <c:order val="8"/>
          <c:tx>
            <c:strRef>
              <c:f>Enpk_mue!$N$1</c:f>
              <c:strCache>
                <c:ptCount val="1"/>
                <c:pt idx="0">
                  <c:v>eleDIS-mue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Enpk_mue!$M$2:$M$122</c:f>
              <c:numCache>
                <c:formatCode>General</c:formatCode>
                <c:ptCount val="121"/>
                <c:pt idx="0">
                  <c:v>0.49166666669999998</c:v>
                </c:pt>
                <c:pt idx="1">
                  <c:v>0.48333333299999998</c:v>
                </c:pt>
                <c:pt idx="2">
                  <c:v>0.47499999999999998</c:v>
                </c:pt>
                <c:pt idx="3">
                  <c:v>0.46666666699999998</c:v>
                </c:pt>
                <c:pt idx="4">
                  <c:v>0.45833333300000001</c:v>
                </c:pt>
                <c:pt idx="5">
                  <c:v>0.45</c:v>
                </c:pt>
                <c:pt idx="6">
                  <c:v>0.44166666700000001</c:v>
                </c:pt>
                <c:pt idx="7">
                  <c:v>0.43333333299999999</c:v>
                </c:pt>
                <c:pt idx="8">
                  <c:v>0.42499999999999999</c:v>
                </c:pt>
                <c:pt idx="9">
                  <c:v>0.41666666699999999</c:v>
                </c:pt>
                <c:pt idx="10">
                  <c:v>0.40833333300000002</c:v>
                </c:pt>
                <c:pt idx="11">
                  <c:v>0.4</c:v>
                </c:pt>
                <c:pt idx="12">
                  <c:v>0.39166666999999999</c:v>
                </c:pt>
                <c:pt idx="13">
                  <c:v>0.38333333000000003</c:v>
                </c:pt>
                <c:pt idx="14">
                  <c:v>0.375</c:v>
                </c:pt>
                <c:pt idx="15">
                  <c:v>0.36666666999999997</c:v>
                </c:pt>
                <c:pt idx="16">
                  <c:v>0.35833333000000001</c:v>
                </c:pt>
                <c:pt idx="17">
                  <c:v>0.35</c:v>
                </c:pt>
                <c:pt idx="18">
                  <c:v>0.34166667000000001</c:v>
                </c:pt>
                <c:pt idx="19">
                  <c:v>0.33333332999999998</c:v>
                </c:pt>
                <c:pt idx="20">
                  <c:v>0.32500000000000001</c:v>
                </c:pt>
                <c:pt idx="21">
                  <c:v>0.31666667000000004</c:v>
                </c:pt>
                <c:pt idx="22">
                  <c:v>0.30833332999999996</c:v>
                </c:pt>
                <c:pt idx="23">
                  <c:v>0.3</c:v>
                </c:pt>
                <c:pt idx="24">
                  <c:v>0.29166667000000002</c:v>
                </c:pt>
                <c:pt idx="25">
                  <c:v>0.28333332999999999</c:v>
                </c:pt>
                <c:pt idx="26">
                  <c:v>0.27500000000000002</c:v>
                </c:pt>
                <c:pt idx="27">
                  <c:v>0.26666666999999999</c:v>
                </c:pt>
                <c:pt idx="28">
                  <c:v>0.25833333000000003</c:v>
                </c:pt>
                <c:pt idx="29">
                  <c:v>0.25</c:v>
                </c:pt>
                <c:pt idx="30">
                  <c:v>0.24166666999999997</c:v>
                </c:pt>
                <c:pt idx="31">
                  <c:v>0.23333333000000001</c:v>
                </c:pt>
                <c:pt idx="32">
                  <c:v>0.22499999999999998</c:v>
                </c:pt>
                <c:pt idx="33">
                  <c:v>0.21666667000000001</c:v>
                </c:pt>
                <c:pt idx="34">
                  <c:v>0.20833332999999998</c:v>
                </c:pt>
                <c:pt idx="35">
                  <c:v>0.2</c:v>
                </c:pt>
                <c:pt idx="36">
                  <c:v>0.19166666999999998</c:v>
                </c:pt>
                <c:pt idx="37">
                  <c:v>0.18333333000000002</c:v>
                </c:pt>
                <c:pt idx="38">
                  <c:v>0.17499999999999999</c:v>
                </c:pt>
                <c:pt idx="39">
                  <c:v>0.16666667000000002</c:v>
                </c:pt>
                <c:pt idx="40">
                  <c:v>0.15833332999999999</c:v>
                </c:pt>
                <c:pt idx="41">
                  <c:v>0.15000000000000002</c:v>
                </c:pt>
                <c:pt idx="42">
                  <c:v>0.14166666999999999</c:v>
                </c:pt>
                <c:pt idx="43">
                  <c:v>0.13333333000000003</c:v>
                </c:pt>
                <c:pt idx="44">
                  <c:v>0.125</c:v>
                </c:pt>
                <c:pt idx="45">
                  <c:v>0.11666666999999997</c:v>
                </c:pt>
                <c:pt idx="46">
                  <c:v>0.10833333000000001</c:v>
                </c:pt>
                <c:pt idx="47">
                  <c:v>9.9999999999999978E-2</c:v>
                </c:pt>
                <c:pt idx="48">
                  <c:v>9.1666670000000006E-2</c:v>
                </c:pt>
                <c:pt idx="49">
                  <c:v>8.3333329999999983E-2</c:v>
                </c:pt>
                <c:pt idx="50">
                  <c:v>7.5000000000000011E-2</c:v>
                </c:pt>
                <c:pt idx="51">
                  <c:v>6.6666669999999983E-2</c:v>
                </c:pt>
                <c:pt idx="52">
                  <c:v>5.8333330000000017E-2</c:v>
                </c:pt>
                <c:pt idx="53">
                  <c:v>4.9999999999999989E-2</c:v>
                </c:pt>
                <c:pt idx="54">
                  <c:v>4.1666670000000017E-2</c:v>
                </c:pt>
                <c:pt idx="55">
                  <c:v>3.3333329999999994E-2</c:v>
                </c:pt>
                <c:pt idx="56">
                  <c:v>2.5000000000000022E-2</c:v>
                </c:pt>
                <c:pt idx="57">
                  <c:v>1.6666669999999995E-2</c:v>
                </c:pt>
                <c:pt idx="58">
                  <c:v>8.3333300000000277E-3</c:v>
                </c:pt>
                <c:pt idx="59">
                  <c:v>0</c:v>
                </c:pt>
              </c:numCache>
            </c:numRef>
          </c:xVal>
          <c:yVal>
            <c:numRef>
              <c:f>Enpk_mue!$N$2:$N$122</c:f>
              <c:numCache>
                <c:formatCode>General</c:formatCode>
                <c:ptCount val="121"/>
                <c:pt idx="0">
                  <c:v>-2.4363802999999962E-2</c:v>
                </c:pt>
                <c:pt idx="1">
                  <c:v>-4.8596461999999896E-2</c:v>
                </c:pt>
                <c:pt idx="2">
                  <c:v>-7.2795355000000006E-2</c:v>
                </c:pt>
                <c:pt idx="3">
                  <c:v>-9.6946932000000041E-2</c:v>
                </c:pt>
                <c:pt idx="4">
                  <c:v>-0.12103588999999992</c:v>
                </c:pt>
                <c:pt idx="5">
                  <c:v>-0.14504651999999996</c:v>
                </c:pt>
                <c:pt idx="6">
                  <c:v>-0.16896294000000012</c:v>
                </c:pt>
                <c:pt idx="7">
                  <c:v>-0.19276925999999994</c:v>
                </c:pt>
                <c:pt idx="8">
                  <c:v>-0.21644960999999996</c:v>
                </c:pt>
                <c:pt idx="9">
                  <c:v>-0.23998813999999991</c:v>
                </c:pt>
                <c:pt idx="10">
                  <c:v>-0.26336906999999998</c:v>
                </c:pt>
                <c:pt idx="11">
                  <c:v>-0.28657669999999991</c:v>
                </c:pt>
                <c:pt idx="12">
                  <c:v>-0.30959541000000002</c:v>
                </c:pt>
                <c:pt idx="13">
                  <c:v>-0.33240968000000004</c:v>
                </c:pt>
                <c:pt idx="14">
                  <c:v>-0.35500410999999987</c:v>
                </c:pt>
                <c:pt idx="15">
                  <c:v>-0.37736341000000007</c:v>
                </c:pt>
                <c:pt idx="16">
                  <c:v>-0.39947241999999994</c:v>
                </c:pt>
                <c:pt idx="17">
                  <c:v>-0.42131611999999996</c:v>
                </c:pt>
                <c:pt idx="18">
                  <c:v>-0.44287965000000007</c:v>
                </c:pt>
                <c:pt idx="19">
                  <c:v>-0.46414829999999996</c:v>
                </c:pt>
                <c:pt idx="20">
                  <c:v>-0.48510753000000006</c:v>
                </c:pt>
                <c:pt idx="21">
                  <c:v>-0.50574300000000005</c:v>
                </c:pt>
                <c:pt idx="22">
                  <c:v>-0.52604052999999995</c:v>
                </c:pt>
                <c:pt idx="23">
                  <c:v>-0.54598614999999995</c:v>
                </c:pt>
                <c:pt idx="24">
                  <c:v>-0.56556611000000001</c:v>
                </c:pt>
                <c:pt idx="25">
                  <c:v>-0.58476687999999999</c:v>
                </c:pt>
                <c:pt idx="26">
                  <c:v>-0.60357514000000001</c:v>
                </c:pt>
                <c:pt idx="27">
                  <c:v>-0.62197782999999995</c:v>
                </c:pt>
                <c:pt idx="28">
                  <c:v>-0.63996213999999996</c:v>
                </c:pt>
                <c:pt idx="29">
                  <c:v>-0.65751550999999997</c:v>
                </c:pt>
                <c:pt idx="30">
                  <c:v>-0.67462564999999997</c:v>
                </c:pt>
                <c:pt idx="31">
                  <c:v>-0.69128056000000004</c:v>
                </c:pt>
                <c:pt idx="32">
                  <c:v>-0.70746852000000005</c:v>
                </c:pt>
                <c:pt idx="33">
                  <c:v>-0.72317812000000004</c:v>
                </c:pt>
                <c:pt idx="34">
                  <c:v>-0.73839825000000003</c:v>
                </c:pt>
                <c:pt idx="35">
                  <c:v>-0.75311813000000005</c:v>
                </c:pt>
                <c:pt idx="36">
                  <c:v>-0.76732730000000005</c:v>
                </c:pt>
                <c:pt idx="37">
                  <c:v>-0.78101564999999995</c:v>
                </c:pt>
                <c:pt idx="38">
                  <c:v>-0.79417340000000003</c:v>
                </c:pt>
                <c:pt idx="39">
                  <c:v>-0.80679113999999996</c:v>
                </c:pt>
                <c:pt idx="40">
                  <c:v>-0.81885984000000001</c:v>
                </c:pt>
                <c:pt idx="41">
                  <c:v>-0.83037079999999996</c:v>
                </c:pt>
                <c:pt idx="42">
                  <c:v>-0.84131575999999997</c:v>
                </c:pt>
                <c:pt idx="43">
                  <c:v>-0.85168681000000002</c:v>
                </c:pt>
                <c:pt idx="44">
                  <c:v>-0.86147644999999995</c:v>
                </c:pt>
                <c:pt idx="45">
                  <c:v>-0.87067760000000005</c:v>
                </c:pt>
                <c:pt idx="46">
                  <c:v>-0.87928357000000001</c:v>
                </c:pt>
                <c:pt idx="47">
                  <c:v>-0.88728812999999995</c:v>
                </c:pt>
                <c:pt idx="48">
                  <c:v>-0.89468543</c:v>
                </c:pt>
                <c:pt idx="49">
                  <c:v>-0.90147009</c:v>
                </c:pt>
                <c:pt idx="50">
                  <c:v>-0.90763716000000005</c:v>
                </c:pt>
                <c:pt idx="51">
                  <c:v>-0.91318213000000004</c:v>
                </c:pt>
                <c:pt idx="52">
                  <c:v>-0.91810093999999998</c:v>
                </c:pt>
                <c:pt idx="53">
                  <c:v>-0.92238998999999999</c:v>
                </c:pt>
                <c:pt idx="54">
                  <c:v>-0.92604613000000002</c:v>
                </c:pt>
                <c:pt idx="55">
                  <c:v>-0.92906668999999997</c:v>
                </c:pt>
                <c:pt idx="56">
                  <c:v>-0.93144945000000001</c:v>
                </c:pt>
                <c:pt idx="57">
                  <c:v>-0.93319266000000001</c:v>
                </c:pt>
                <c:pt idx="58">
                  <c:v>-0.93429503999999997</c:v>
                </c:pt>
                <c:pt idx="59">
                  <c:v>-0.93475578999999998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03-AC4A-B9FF-97DC4BEFC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39888"/>
        <c:axId val="416473424"/>
      </c:scatterChart>
      <c:valAx>
        <c:axId val="41683988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6473424"/>
        <c:crosses val="autoZero"/>
        <c:crossBetween val="midCat"/>
      </c:valAx>
      <c:valAx>
        <c:axId val="41647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6839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Enpk_Kz05!$D$1</c:f>
              <c:strCache>
                <c:ptCount val="1"/>
                <c:pt idx="0">
                  <c:v>winv_holon_wz05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Enpk_Kz05!$C$2:$C$130</c:f>
              <c:numCache>
                <c:formatCode>General</c:formatCode>
                <c:ptCount val="129"/>
                <c:pt idx="0">
                  <c:v>1.00416667</c:v>
                </c:pt>
                <c:pt idx="1">
                  <c:v>0.99583332999999996</c:v>
                </c:pt>
                <c:pt idx="2">
                  <c:v>0.98750000000000004</c:v>
                </c:pt>
                <c:pt idx="3">
                  <c:v>0.97916667000000002</c:v>
                </c:pt>
                <c:pt idx="4">
                  <c:v>0.97083333000000005</c:v>
                </c:pt>
                <c:pt idx="5">
                  <c:v>0.96250000000000002</c:v>
                </c:pt>
                <c:pt idx="6">
                  <c:v>0.95416666999999999</c:v>
                </c:pt>
                <c:pt idx="7">
                  <c:v>0.94583333000000003</c:v>
                </c:pt>
                <c:pt idx="8">
                  <c:v>0.9375</c:v>
                </c:pt>
                <c:pt idx="9">
                  <c:v>0.92916666999999997</c:v>
                </c:pt>
                <c:pt idx="10">
                  <c:v>0.92083333000000001</c:v>
                </c:pt>
                <c:pt idx="11">
                  <c:v>0.91249999999999998</c:v>
                </c:pt>
                <c:pt idx="12">
                  <c:v>0.90416666999999995</c:v>
                </c:pt>
                <c:pt idx="13">
                  <c:v>0.89583332999999998</c:v>
                </c:pt>
                <c:pt idx="14">
                  <c:v>0.88749999999999996</c:v>
                </c:pt>
                <c:pt idx="15">
                  <c:v>0.87916667000000004</c:v>
                </c:pt>
                <c:pt idx="16">
                  <c:v>0.87083332999999996</c:v>
                </c:pt>
                <c:pt idx="17">
                  <c:v>0.86250000000000004</c:v>
                </c:pt>
                <c:pt idx="18">
                  <c:v>0.85416667000000002</c:v>
                </c:pt>
                <c:pt idx="19">
                  <c:v>0.84583333000000005</c:v>
                </c:pt>
                <c:pt idx="20">
                  <c:v>0.83750000000000002</c:v>
                </c:pt>
                <c:pt idx="21">
                  <c:v>0.82916666999999999</c:v>
                </c:pt>
                <c:pt idx="22">
                  <c:v>0.82083333000000003</c:v>
                </c:pt>
                <c:pt idx="23">
                  <c:v>0.8125</c:v>
                </c:pt>
                <c:pt idx="24">
                  <c:v>0.80416666999999997</c:v>
                </c:pt>
                <c:pt idx="25">
                  <c:v>0.79583333000000001</c:v>
                </c:pt>
                <c:pt idx="26">
                  <c:v>0.78749999999999998</c:v>
                </c:pt>
                <c:pt idx="27">
                  <c:v>0.77916666999999995</c:v>
                </c:pt>
                <c:pt idx="28">
                  <c:v>0.77083332999999998</c:v>
                </c:pt>
                <c:pt idx="29">
                  <c:v>0.76249999999999996</c:v>
                </c:pt>
                <c:pt idx="30">
                  <c:v>0.75416667000000004</c:v>
                </c:pt>
                <c:pt idx="31">
                  <c:v>0.74583332999999996</c:v>
                </c:pt>
                <c:pt idx="32">
                  <c:v>0.73750000000000004</c:v>
                </c:pt>
                <c:pt idx="33">
                  <c:v>0.72916667000000002</c:v>
                </c:pt>
                <c:pt idx="34">
                  <c:v>0.72083333000000005</c:v>
                </c:pt>
                <c:pt idx="35">
                  <c:v>0.71250000000000002</c:v>
                </c:pt>
                <c:pt idx="36">
                  <c:v>0.70416666999999999</c:v>
                </c:pt>
                <c:pt idx="37">
                  <c:v>0.69583333000000003</c:v>
                </c:pt>
                <c:pt idx="38">
                  <c:v>0.6875</c:v>
                </c:pt>
                <c:pt idx="39">
                  <c:v>0.67916666999999997</c:v>
                </c:pt>
                <c:pt idx="40">
                  <c:v>0.67083333000000001</c:v>
                </c:pt>
                <c:pt idx="41">
                  <c:v>0.66249999999999998</c:v>
                </c:pt>
                <c:pt idx="42">
                  <c:v>0.65416666999999995</c:v>
                </c:pt>
                <c:pt idx="43">
                  <c:v>0.64583332999999998</c:v>
                </c:pt>
                <c:pt idx="44">
                  <c:v>0.63749999999999996</c:v>
                </c:pt>
                <c:pt idx="45">
                  <c:v>0.62916667000000004</c:v>
                </c:pt>
                <c:pt idx="46">
                  <c:v>0.62083332999999996</c:v>
                </c:pt>
                <c:pt idx="47">
                  <c:v>0.61250000000000004</c:v>
                </c:pt>
                <c:pt idx="48">
                  <c:v>0.60416667000000002</c:v>
                </c:pt>
                <c:pt idx="49">
                  <c:v>0.59583333300000008</c:v>
                </c:pt>
                <c:pt idx="50">
                  <c:v>0.58750000000000002</c:v>
                </c:pt>
                <c:pt idx="51">
                  <c:v>0.57916666699999997</c:v>
                </c:pt>
                <c:pt idx="52">
                  <c:v>0.57083333299999994</c:v>
                </c:pt>
                <c:pt idx="53">
                  <c:v>0.5625</c:v>
                </c:pt>
                <c:pt idx="54">
                  <c:v>0.55416666700000006</c:v>
                </c:pt>
                <c:pt idx="55">
                  <c:v>0.54583333300000003</c:v>
                </c:pt>
                <c:pt idx="56">
                  <c:v>0.53749999999999998</c:v>
                </c:pt>
                <c:pt idx="57">
                  <c:v>0.52916666699999992</c:v>
                </c:pt>
                <c:pt idx="58">
                  <c:v>0.52083333300000001</c:v>
                </c:pt>
                <c:pt idx="59">
                  <c:v>0.51249999999999996</c:v>
                </c:pt>
                <c:pt idx="60">
                  <c:v>0.50416666669999999</c:v>
                </c:pt>
                <c:pt idx="61">
                  <c:v>0.49583333330000001</c:v>
                </c:pt>
                <c:pt idx="62">
                  <c:v>0.48750000000000004</c:v>
                </c:pt>
                <c:pt idx="63">
                  <c:v>0.47916666699999999</c:v>
                </c:pt>
                <c:pt idx="64">
                  <c:v>0.47083333299999997</c:v>
                </c:pt>
                <c:pt idx="65">
                  <c:v>0.46250000000000002</c:v>
                </c:pt>
                <c:pt idx="66">
                  <c:v>0.45416666699999997</c:v>
                </c:pt>
                <c:pt idx="67">
                  <c:v>0.44583333299999994</c:v>
                </c:pt>
                <c:pt idx="68">
                  <c:v>0.4375</c:v>
                </c:pt>
                <c:pt idx="69">
                  <c:v>0.42916666700000006</c:v>
                </c:pt>
                <c:pt idx="70">
                  <c:v>0.42083333300000003</c:v>
                </c:pt>
                <c:pt idx="71">
                  <c:v>0.41249999999999998</c:v>
                </c:pt>
                <c:pt idx="72">
                  <c:v>0.40416666700000003</c:v>
                </c:pt>
                <c:pt idx="73">
                  <c:v>0.39583332999999998</c:v>
                </c:pt>
                <c:pt idx="74">
                  <c:v>0.38749999999999996</c:v>
                </c:pt>
                <c:pt idx="75">
                  <c:v>0.37916667000000004</c:v>
                </c:pt>
                <c:pt idx="76">
                  <c:v>0.37083332999999996</c:v>
                </c:pt>
                <c:pt idx="77">
                  <c:v>0.36250000000000004</c:v>
                </c:pt>
                <c:pt idx="78">
                  <c:v>0.35416667000000002</c:v>
                </c:pt>
                <c:pt idx="79">
                  <c:v>0.34583333000000005</c:v>
                </c:pt>
                <c:pt idx="80">
                  <c:v>0.33750000000000002</c:v>
                </c:pt>
                <c:pt idx="81">
                  <c:v>0.32916666999999999</c:v>
                </c:pt>
                <c:pt idx="82">
                  <c:v>0.32083333000000003</c:v>
                </c:pt>
                <c:pt idx="83">
                  <c:v>0.3125</c:v>
                </c:pt>
                <c:pt idx="84">
                  <c:v>0.30416666999999997</c:v>
                </c:pt>
                <c:pt idx="85">
                  <c:v>0.29583333000000001</c:v>
                </c:pt>
                <c:pt idx="86">
                  <c:v>0.28749999999999998</c:v>
                </c:pt>
                <c:pt idx="87">
                  <c:v>0.27916666999999995</c:v>
                </c:pt>
                <c:pt idx="88">
                  <c:v>0.27083332999999998</c:v>
                </c:pt>
                <c:pt idx="89">
                  <c:v>0.26249999999999996</c:v>
                </c:pt>
                <c:pt idx="90">
                  <c:v>0.25416667000000004</c:v>
                </c:pt>
                <c:pt idx="91">
                  <c:v>0.24583332999999996</c:v>
                </c:pt>
                <c:pt idx="92">
                  <c:v>0.23750000000000004</c:v>
                </c:pt>
                <c:pt idx="93">
                  <c:v>0.22916667000000002</c:v>
                </c:pt>
                <c:pt idx="94">
                  <c:v>0.22083333000000005</c:v>
                </c:pt>
                <c:pt idx="95">
                  <c:v>0.21250000000000002</c:v>
                </c:pt>
                <c:pt idx="96">
                  <c:v>0.20416666999999999</c:v>
                </c:pt>
                <c:pt idx="97">
                  <c:v>0.19583333000000003</c:v>
                </c:pt>
                <c:pt idx="98">
                  <c:v>0.1875</c:v>
                </c:pt>
                <c:pt idx="99">
                  <c:v>0.17916666999999997</c:v>
                </c:pt>
                <c:pt idx="100">
                  <c:v>0.17083333000000001</c:v>
                </c:pt>
                <c:pt idx="101">
                  <c:v>0.16249999999999998</c:v>
                </c:pt>
                <c:pt idx="102">
                  <c:v>0.15416666999999995</c:v>
                </c:pt>
                <c:pt idx="103">
                  <c:v>0.14583332999999998</c:v>
                </c:pt>
                <c:pt idx="104">
                  <c:v>0.13749999999999996</c:v>
                </c:pt>
                <c:pt idx="105">
                  <c:v>0.12916667000000004</c:v>
                </c:pt>
                <c:pt idx="106">
                  <c:v>0.12083332999999996</c:v>
                </c:pt>
                <c:pt idx="107">
                  <c:v>0.11250000000000004</c:v>
                </c:pt>
                <c:pt idx="108">
                  <c:v>0.10416667000000002</c:v>
                </c:pt>
                <c:pt idx="109">
                  <c:v>9.583333000000005E-2</c:v>
                </c:pt>
                <c:pt idx="110">
                  <c:v>8.7500000000000022E-2</c:v>
                </c:pt>
                <c:pt idx="111">
                  <c:v>7.9166669999999995E-2</c:v>
                </c:pt>
                <c:pt idx="112">
                  <c:v>7.0833330000000028E-2</c:v>
                </c:pt>
                <c:pt idx="113">
                  <c:v>6.25E-2</c:v>
                </c:pt>
                <c:pt idx="114">
                  <c:v>5.4166669999999972E-2</c:v>
                </c:pt>
                <c:pt idx="115">
                  <c:v>4.5833330000000005E-2</c:v>
                </c:pt>
                <c:pt idx="116">
                  <c:v>3.7499999999999978E-2</c:v>
                </c:pt>
                <c:pt idx="117">
                  <c:v>2.916666999999995E-2</c:v>
                </c:pt>
                <c:pt idx="118">
                  <c:v>2.0833329999999983E-2</c:v>
                </c:pt>
                <c:pt idx="119">
                  <c:v>1.2499999999999956E-2</c:v>
                </c:pt>
                <c:pt idx="120">
                  <c:v>4.166670000000039E-3</c:v>
                </c:pt>
                <c:pt idx="121">
                  <c:v>-4.166670000000039E-3</c:v>
                </c:pt>
              </c:numCache>
            </c:numRef>
          </c:xVal>
          <c:yVal>
            <c:numRef>
              <c:f>Enpk_Kz05!$D$2:$D$130</c:f>
              <c:numCache>
                <c:formatCode>General</c:formatCode>
                <c:ptCount val="129"/>
                <c:pt idx="0">
                  <c:v>4.5176770100000008</c:v>
                </c:pt>
                <c:pt idx="1">
                  <c:v>4.5175001100000003</c:v>
                </c:pt>
                <c:pt idx="2">
                  <c:v>4.5166166100000007</c:v>
                </c:pt>
                <c:pt idx="3">
                  <c:v>4.5150263100000005</c:v>
                </c:pt>
                <c:pt idx="4">
                  <c:v>4.5127292100000007</c:v>
                </c:pt>
                <c:pt idx="5">
                  <c:v>4.5097250100000004</c:v>
                </c:pt>
                <c:pt idx="6">
                  <c:v>4.5060135100000007</c:v>
                </c:pt>
                <c:pt idx="7">
                  <c:v>4.5015943100000007</c:v>
                </c:pt>
                <c:pt idx="8">
                  <c:v>4.4964672100000005</c:v>
                </c:pt>
                <c:pt idx="9">
                  <c:v>4.4906317100000006</c:v>
                </c:pt>
                <c:pt idx="10">
                  <c:v>4.4840873100000005</c:v>
                </c:pt>
                <c:pt idx="11">
                  <c:v>4.4768336100000008</c:v>
                </c:pt>
                <c:pt idx="12">
                  <c:v>4.4688699100000004</c:v>
                </c:pt>
                <c:pt idx="13">
                  <c:v>4.4601957100000007</c:v>
                </c:pt>
                <c:pt idx="14">
                  <c:v>4.4508102100000002</c:v>
                </c:pt>
                <c:pt idx="15">
                  <c:v>4.4407129100000002</c:v>
                </c:pt>
                <c:pt idx="16">
                  <c:v>4.4299028100000006</c:v>
                </c:pt>
                <c:pt idx="17">
                  <c:v>4.4183793100000006</c:v>
                </c:pt>
                <c:pt idx="18">
                  <c:v>4.4061416100000006</c:v>
                </c:pt>
                <c:pt idx="19">
                  <c:v>4.3931888100000007</c:v>
                </c:pt>
                <c:pt idx="20">
                  <c:v>4.3795201100000005</c:v>
                </c:pt>
                <c:pt idx="21">
                  <c:v>4.3651344100000005</c:v>
                </c:pt>
                <c:pt idx="22">
                  <c:v>4.3500311100000006</c:v>
                </c:pt>
                <c:pt idx="23">
                  <c:v>4.3342090100000004</c:v>
                </c:pt>
                <c:pt idx="24">
                  <c:v>4.3176674100000003</c:v>
                </c:pt>
                <c:pt idx="25">
                  <c:v>4.3004052100000001</c:v>
                </c:pt>
                <c:pt idx="26">
                  <c:v>4.2824216100000001</c:v>
                </c:pt>
                <c:pt idx="27">
                  <c:v>4.2637157100000005</c:v>
                </c:pt>
                <c:pt idx="28">
                  <c:v>4.24428641</c:v>
                </c:pt>
                <c:pt idx="29">
                  <c:v>4.2241330100000001</c:v>
                </c:pt>
                <c:pt idx="30">
                  <c:v>4.2032546100000001</c:v>
                </c:pt>
                <c:pt idx="31">
                  <c:v>4.1816504100000005</c:v>
                </c:pt>
                <c:pt idx="32">
                  <c:v>4.1593195100000004</c:v>
                </c:pt>
                <c:pt idx="33">
                  <c:v>4.1362614100000004</c:v>
                </c:pt>
                <c:pt idx="34">
                  <c:v>4.1124753100000007</c:v>
                </c:pt>
                <c:pt idx="35">
                  <c:v>4.0879607099999999</c:v>
                </c:pt>
                <c:pt idx="36">
                  <c:v>4.0627170100000001</c:v>
                </c:pt>
                <c:pt idx="37">
                  <c:v>4.0367438099999999</c:v>
                </c:pt>
                <c:pt idx="38">
                  <c:v>4.0100408100000005</c:v>
                </c:pt>
                <c:pt idx="39">
                  <c:v>3.9826078099999997</c:v>
                </c:pt>
                <c:pt idx="40">
                  <c:v>3.9544448099999996</c:v>
                </c:pt>
                <c:pt idx="41">
                  <c:v>3.9255517100000001</c:v>
                </c:pt>
                <c:pt idx="42">
                  <c:v>3.8959287100000002</c:v>
                </c:pt>
                <c:pt idx="43">
                  <c:v>3.8655763100000002</c:v>
                </c:pt>
                <c:pt idx="44">
                  <c:v>3.8344950099999999</c:v>
                </c:pt>
                <c:pt idx="45">
                  <c:v>3.80268541</c:v>
                </c:pt>
                <c:pt idx="46">
                  <c:v>3.7701486100000001</c:v>
                </c:pt>
                <c:pt idx="47">
                  <c:v>3.7368856100000003</c:v>
                </c:pt>
                <c:pt idx="48">
                  <c:v>3.7028979100000003</c:v>
                </c:pt>
                <c:pt idx="49">
                  <c:v>3.66818701</c:v>
                </c:pt>
                <c:pt idx="50">
                  <c:v>3.6327549099999996</c:v>
                </c:pt>
                <c:pt idx="51">
                  <c:v>3.59660381</c:v>
                </c:pt>
                <c:pt idx="52">
                  <c:v>3.5597362100000001</c:v>
                </c:pt>
                <c:pt idx="53">
                  <c:v>3.5221549099999998</c:v>
                </c:pt>
                <c:pt idx="54">
                  <c:v>3.4838631100000002</c:v>
                </c:pt>
                <c:pt idx="55">
                  <c:v>3.4448645099999999</c:v>
                </c:pt>
                <c:pt idx="56">
                  <c:v>3.4051628099999998</c:v>
                </c:pt>
                <c:pt idx="57">
                  <c:v>3.3647626100000001</c:v>
                </c:pt>
                <c:pt idx="58">
                  <c:v>3.3236686099999999</c:v>
                </c:pt>
                <c:pt idx="59">
                  <c:v>3.2818862100000001</c:v>
                </c:pt>
                <c:pt idx="60">
                  <c:v>3.2394211099999999</c:v>
                </c:pt>
                <c:pt idx="61">
                  <c:v>3.1962798099999996</c:v>
                </c:pt>
                <c:pt idx="62">
                  <c:v>3.1524690100000003</c:v>
                </c:pt>
                <c:pt idx="63">
                  <c:v>3.1079964099999997</c:v>
                </c:pt>
                <c:pt idx="64">
                  <c:v>3.0628700099999997</c:v>
                </c:pt>
                <c:pt idx="65">
                  <c:v>3.0170986100000001</c:v>
                </c:pt>
                <c:pt idx="66">
                  <c:v>2.9706917100000001</c:v>
                </c:pt>
                <c:pt idx="67">
                  <c:v>2.9236596100000001</c:v>
                </c:pt>
                <c:pt idx="68">
                  <c:v>2.8760134100000001</c:v>
                </c:pt>
                <c:pt idx="69">
                  <c:v>2.8277648100000001</c:v>
                </c:pt>
                <c:pt idx="70">
                  <c:v>2.7789268099999997</c:v>
                </c:pt>
                <c:pt idx="71">
                  <c:v>2.7295130099999998</c:v>
                </c:pt>
                <c:pt idx="72">
                  <c:v>2.6795380099999999</c:v>
                </c:pt>
                <c:pt idx="73">
                  <c:v>2.6290178100000001</c:v>
                </c:pt>
                <c:pt idx="74">
                  <c:v>2.57796921</c:v>
                </c:pt>
                <c:pt idx="75">
                  <c:v>2.52641041</c:v>
                </c:pt>
                <c:pt idx="76">
                  <c:v>2.4743606099999997</c:v>
                </c:pt>
                <c:pt idx="77">
                  <c:v>2.4218407100000001</c:v>
                </c:pt>
                <c:pt idx="78">
                  <c:v>2.3688729099999999</c:v>
                </c:pt>
                <c:pt idx="79">
                  <c:v>2.3154809099999998</c:v>
                </c:pt>
                <c:pt idx="80">
                  <c:v>2.2616902099999998</c:v>
                </c:pt>
                <c:pt idx="81">
                  <c:v>2.20752791</c:v>
                </c:pt>
                <c:pt idx="82">
                  <c:v>2.1530232099999997</c:v>
                </c:pt>
                <c:pt idx="83">
                  <c:v>2.0982073099999998</c:v>
                </c:pt>
                <c:pt idx="84">
                  <c:v>2.04311351</c:v>
                </c:pt>
                <c:pt idx="85">
                  <c:v>1.98777771</c:v>
                </c:pt>
                <c:pt idx="86">
                  <c:v>1.9322381100000001</c:v>
                </c:pt>
                <c:pt idx="87">
                  <c:v>1.8765360099999997</c:v>
                </c:pt>
                <c:pt idx="88">
                  <c:v>1.82071541</c:v>
                </c:pt>
                <c:pt idx="89">
                  <c:v>1.7648237099999999</c:v>
                </c:pt>
                <c:pt idx="90">
                  <c:v>1.7089120099999997</c:v>
                </c:pt>
                <c:pt idx="91">
                  <c:v>1.65303501</c:v>
                </c:pt>
                <c:pt idx="92">
                  <c:v>1.5972517100000001</c:v>
                </c:pt>
                <c:pt idx="93">
                  <c:v>1.5416255099999998</c:v>
                </c:pt>
                <c:pt idx="94">
                  <c:v>1.4862249099999998</c:v>
                </c:pt>
                <c:pt idx="95">
                  <c:v>1.4311236099999998</c:v>
                </c:pt>
                <c:pt idx="96">
                  <c:v>1.3764013099999999</c:v>
                </c:pt>
                <c:pt idx="97">
                  <c:v>1.32214381</c:v>
                </c:pt>
                <c:pt idx="98">
                  <c:v>1.2684437100000001</c:v>
                </c:pt>
                <c:pt idx="99">
                  <c:v>1.2154011099999997</c:v>
                </c:pt>
                <c:pt idx="100">
                  <c:v>1.1631239099999999</c:v>
                </c:pt>
                <c:pt idx="101">
                  <c:v>1.1117282099999999</c:v>
                </c:pt>
                <c:pt idx="102">
                  <c:v>1.0613392099999999</c:v>
                </c:pt>
                <c:pt idx="103">
                  <c:v>1.0120916100000001</c:v>
                </c:pt>
                <c:pt idx="104">
                  <c:v>0.96412951000000013</c:v>
                </c:pt>
                <c:pt idx="105">
                  <c:v>0.91760731000000006</c:v>
                </c:pt>
                <c:pt idx="106">
                  <c:v>0.87268910999999993</c:v>
                </c:pt>
                <c:pt idx="107">
                  <c:v>0.82954900999999992</c:v>
                </c:pt>
                <c:pt idx="108">
                  <c:v>0.78837041000000008</c:v>
                </c:pt>
                <c:pt idx="109">
                  <c:v>0.74934481000000008</c:v>
                </c:pt>
                <c:pt idx="110">
                  <c:v>0.71267080999999999</c:v>
                </c:pt>
                <c:pt idx="111">
                  <c:v>0.67855151000000002</c:v>
                </c:pt>
                <c:pt idx="112">
                  <c:v>0.64719230999999999</c:v>
                </c:pt>
                <c:pt idx="113">
                  <c:v>0.61879731000000004</c:v>
                </c:pt>
                <c:pt idx="114">
                  <c:v>0.59356511000000001</c:v>
                </c:pt>
                <c:pt idx="115">
                  <c:v>0.57168461000000004</c:v>
                </c:pt>
                <c:pt idx="116">
                  <c:v>0.55332930999999996</c:v>
                </c:pt>
                <c:pt idx="117">
                  <c:v>0.53865291000000004</c:v>
                </c:pt>
                <c:pt idx="118">
                  <c:v>0.52778331000000012</c:v>
                </c:pt>
                <c:pt idx="119">
                  <c:v>0.52081871000000002</c:v>
                </c:pt>
                <c:pt idx="120">
                  <c:v>0.51782351000000004</c:v>
                </c:pt>
                <c:pt idx="121">
                  <c:v>0.51782351000000004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50-274C-9CC0-C14B7E21D764}"/>
            </c:ext>
          </c:extLst>
        </c:ser>
        <c:ser>
          <c:idx val="3"/>
          <c:order val="1"/>
          <c:tx>
            <c:strRef>
              <c:f>Enpk_Kz05!$B$1</c:f>
              <c:strCache>
                <c:ptCount val="1"/>
                <c:pt idx="0">
                  <c:v>holon_wz05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Enpk_Kz05!$A$2:$A$130</c:f>
              <c:numCache>
                <c:formatCode>General</c:formatCode>
                <c:ptCount val="129"/>
                <c:pt idx="0">
                  <c:v>-4.166670000000039E-3</c:v>
                </c:pt>
                <c:pt idx="1">
                  <c:v>4.1666699999999834E-3</c:v>
                </c:pt>
                <c:pt idx="2">
                  <c:v>1.2500000000000011E-2</c:v>
                </c:pt>
                <c:pt idx="3">
                  <c:v>2.0833329999999983E-2</c:v>
                </c:pt>
                <c:pt idx="4">
                  <c:v>2.9166670000000006E-2</c:v>
                </c:pt>
                <c:pt idx="5">
                  <c:v>3.7499999999999978E-2</c:v>
                </c:pt>
                <c:pt idx="6">
                  <c:v>4.5833330000000005E-2</c:v>
                </c:pt>
                <c:pt idx="7">
                  <c:v>5.4166669999999972E-2</c:v>
                </c:pt>
                <c:pt idx="8">
                  <c:v>6.25E-2</c:v>
                </c:pt>
                <c:pt idx="9">
                  <c:v>7.0833330000000028E-2</c:v>
                </c:pt>
                <c:pt idx="10">
                  <c:v>7.9166669999999995E-2</c:v>
                </c:pt>
                <c:pt idx="11">
                  <c:v>8.7500000000000022E-2</c:v>
                </c:pt>
                <c:pt idx="12">
                  <c:v>9.5833329999999994E-2</c:v>
                </c:pt>
                <c:pt idx="13">
                  <c:v>0.10416667000000002</c:v>
                </c:pt>
                <c:pt idx="14">
                  <c:v>0.11249999999999999</c:v>
                </c:pt>
                <c:pt idx="15">
                  <c:v>0.12083333000000002</c:v>
                </c:pt>
                <c:pt idx="16">
                  <c:v>0.12916666999999998</c:v>
                </c:pt>
                <c:pt idx="17">
                  <c:v>0.13750000000000001</c:v>
                </c:pt>
                <c:pt idx="18">
                  <c:v>0.14583332999999998</c:v>
                </c:pt>
                <c:pt idx="19">
                  <c:v>0.15416667000000001</c:v>
                </c:pt>
                <c:pt idx="20">
                  <c:v>0.16249999999999998</c:v>
                </c:pt>
                <c:pt idx="21">
                  <c:v>0.17083333000000001</c:v>
                </c:pt>
                <c:pt idx="22">
                  <c:v>0.17916666999999997</c:v>
                </c:pt>
                <c:pt idx="23">
                  <c:v>0.1875</c:v>
                </c:pt>
                <c:pt idx="24">
                  <c:v>0.19583333000000003</c:v>
                </c:pt>
                <c:pt idx="25">
                  <c:v>0.20416666999999999</c:v>
                </c:pt>
                <c:pt idx="26">
                  <c:v>0.21250000000000002</c:v>
                </c:pt>
                <c:pt idx="27">
                  <c:v>0.22083332999999999</c:v>
                </c:pt>
                <c:pt idx="28">
                  <c:v>0.22916667000000002</c:v>
                </c:pt>
                <c:pt idx="29">
                  <c:v>0.23749999999999999</c:v>
                </c:pt>
                <c:pt idx="30">
                  <c:v>0.24583333000000002</c:v>
                </c:pt>
                <c:pt idx="31">
                  <c:v>0.25416667000000004</c:v>
                </c:pt>
                <c:pt idx="32">
                  <c:v>0.26250000000000001</c:v>
                </c:pt>
                <c:pt idx="33">
                  <c:v>0.27083332999999998</c:v>
                </c:pt>
                <c:pt idx="34">
                  <c:v>0.27916667000000001</c:v>
                </c:pt>
                <c:pt idx="35">
                  <c:v>0.28749999999999998</c:v>
                </c:pt>
                <c:pt idx="36">
                  <c:v>0.29583333000000001</c:v>
                </c:pt>
                <c:pt idx="37">
                  <c:v>0.30416666999999997</c:v>
                </c:pt>
                <c:pt idx="38">
                  <c:v>0.3125</c:v>
                </c:pt>
                <c:pt idx="39">
                  <c:v>0.32083333000000003</c:v>
                </c:pt>
                <c:pt idx="40">
                  <c:v>0.32916666999999999</c:v>
                </c:pt>
                <c:pt idx="41">
                  <c:v>0.33750000000000002</c:v>
                </c:pt>
                <c:pt idx="42">
                  <c:v>0.34583332999999999</c:v>
                </c:pt>
                <c:pt idx="43">
                  <c:v>0.35416667000000002</c:v>
                </c:pt>
                <c:pt idx="44">
                  <c:v>0.36249999999999999</c:v>
                </c:pt>
                <c:pt idx="45">
                  <c:v>0.37083332999999996</c:v>
                </c:pt>
                <c:pt idx="46">
                  <c:v>0.37916666999999998</c:v>
                </c:pt>
                <c:pt idx="47">
                  <c:v>0.38750000000000001</c:v>
                </c:pt>
                <c:pt idx="48">
                  <c:v>0.39583332999999998</c:v>
                </c:pt>
                <c:pt idx="49">
                  <c:v>0.40416666699999998</c:v>
                </c:pt>
                <c:pt idx="50">
                  <c:v>0.41249999999999998</c:v>
                </c:pt>
                <c:pt idx="51">
                  <c:v>0.42083333300000003</c:v>
                </c:pt>
                <c:pt idx="52">
                  <c:v>0.429166667</c:v>
                </c:pt>
                <c:pt idx="53">
                  <c:v>0.4375</c:v>
                </c:pt>
                <c:pt idx="54">
                  <c:v>0.445833333</c:v>
                </c:pt>
                <c:pt idx="55">
                  <c:v>0.45416666700000002</c:v>
                </c:pt>
                <c:pt idx="56">
                  <c:v>0.46250000000000002</c:v>
                </c:pt>
                <c:pt idx="57">
                  <c:v>0.47083333300000002</c:v>
                </c:pt>
                <c:pt idx="58">
                  <c:v>0.47916666699999999</c:v>
                </c:pt>
                <c:pt idx="59">
                  <c:v>0.48749999999999999</c:v>
                </c:pt>
                <c:pt idx="60">
                  <c:v>0.49583333330000001</c:v>
                </c:pt>
                <c:pt idx="61">
                  <c:v>0.50416666669999999</c:v>
                </c:pt>
                <c:pt idx="62">
                  <c:v>0.51249999999999996</c:v>
                </c:pt>
                <c:pt idx="63">
                  <c:v>0.52083333300000001</c:v>
                </c:pt>
                <c:pt idx="64">
                  <c:v>0.52916666700000003</c:v>
                </c:pt>
                <c:pt idx="65">
                  <c:v>0.53749999999999998</c:v>
                </c:pt>
                <c:pt idx="66">
                  <c:v>0.54583333300000003</c:v>
                </c:pt>
                <c:pt idx="67">
                  <c:v>0.55416666700000006</c:v>
                </c:pt>
                <c:pt idx="68">
                  <c:v>0.5625</c:v>
                </c:pt>
                <c:pt idx="69">
                  <c:v>0.57083333299999994</c:v>
                </c:pt>
                <c:pt idx="70">
                  <c:v>0.57916666699999997</c:v>
                </c:pt>
                <c:pt idx="71">
                  <c:v>0.58750000000000002</c:v>
                </c:pt>
                <c:pt idx="72">
                  <c:v>0.59583333299999997</c:v>
                </c:pt>
                <c:pt idx="73">
                  <c:v>0.60416667000000002</c:v>
                </c:pt>
                <c:pt idx="74">
                  <c:v>0.61250000000000004</c:v>
                </c:pt>
                <c:pt idx="75">
                  <c:v>0.62083332999999996</c:v>
                </c:pt>
                <c:pt idx="76">
                  <c:v>0.62916667000000004</c:v>
                </c:pt>
                <c:pt idx="77">
                  <c:v>0.63749999999999996</c:v>
                </c:pt>
                <c:pt idx="78">
                  <c:v>0.64583332999999998</c:v>
                </c:pt>
                <c:pt idx="79">
                  <c:v>0.65416666999999995</c:v>
                </c:pt>
                <c:pt idx="80">
                  <c:v>0.66249999999999998</c:v>
                </c:pt>
                <c:pt idx="81">
                  <c:v>0.67083333000000001</c:v>
                </c:pt>
                <c:pt idx="82">
                  <c:v>0.67916666999999997</c:v>
                </c:pt>
                <c:pt idx="83">
                  <c:v>0.6875</c:v>
                </c:pt>
                <c:pt idx="84">
                  <c:v>0.69583333000000003</c:v>
                </c:pt>
                <c:pt idx="85">
                  <c:v>0.70416666999999999</c:v>
                </c:pt>
                <c:pt idx="86">
                  <c:v>0.71250000000000002</c:v>
                </c:pt>
                <c:pt idx="87">
                  <c:v>0.72083333000000005</c:v>
                </c:pt>
                <c:pt idx="88">
                  <c:v>0.72916667000000002</c:v>
                </c:pt>
                <c:pt idx="89">
                  <c:v>0.73750000000000004</c:v>
                </c:pt>
                <c:pt idx="90">
                  <c:v>0.74583332999999996</c:v>
                </c:pt>
                <c:pt idx="91">
                  <c:v>0.75416667000000004</c:v>
                </c:pt>
                <c:pt idx="92">
                  <c:v>0.76249999999999996</c:v>
                </c:pt>
                <c:pt idx="93">
                  <c:v>0.77083332999999998</c:v>
                </c:pt>
                <c:pt idx="94">
                  <c:v>0.77916666999999995</c:v>
                </c:pt>
                <c:pt idx="95">
                  <c:v>0.78749999999999998</c:v>
                </c:pt>
                <c:pt idx="96">
                  <c:v>0.79583333000000001</c:v>
                </c:pt>
                <c:pt idx="97">
                  <c:v>0.80416666999999997</c:v>
                </c:pt>
                <c:pt idx="98">
                  <c:v>0.8125</c:v>
                </c:pt>
                <c:pt idx="99">
                  <c:v>0.82083333000000003</c:v>
                </c:pt>
                <c:pt idx="100">
                  <c:v>0.82916666999999999</c:v>
                </c:pt>
                <c:pt idx="101">
                  <c:v>0.83750000000000002</c:v>
                </c:pt>
                <c:pt idx="102">
                  <c:v>0.84583333000000005</c:v>
                </c:pt>
                <c:pt idx="103">
                  <c:v>0.85416667000000002</c:v>
                </c:pt>
                <c:pt idx="104">
                  <c:v>0.86250000000000004</c:v>
                </c:pt>
                <c:pt idx="105">
                  <c:v>0.87083332999999996</c:v>
                </c:pt>
                <c:pt idx="106">
                  <c:v>0.87916667000000004</c:v>
                </c:pt>
                <c:pt idx="107">
                  <c:v>0.88749999999999996</c:v>
                </c:pt>
                <c:pt idx="108">
                  <c:v>0.89583332999999998</c:v>
                </c:pt>
                <c:pt idx="109">
                  <c:v>0.90416666999999995</c:v>
                </c:pt>
                <c:pt idx="110">
                  <c:v>0.91249999999999998</c:v>
                </c:pt>
                <c:pt idx="111">
                  <c:v>0.92083333000000001</c:v>
                </c:pt>
                <c:pt idx="112">
                  <c:v>0.92916666999999997</c:v>
                </c:pt>
                <c:pt idx="113">
                  <c:v>0.9375</c:v>
                </c:pt>
                <c:pt idx="114">
                  <c:v>0.94583333000000003</c:v>
                </c:pt>
                <c:pt idx="115">
                  <c:v>0.95416666999999999</c:v>
                </c:pt>
                <c:pt idx="116">
                  <c:v>0.96250000000000002</c:v>
                </c:pt>
                <c:pt idx="117">
                  <c:v>0.97083333000000005</c:v>
                </c:pt>
                <c:pt idx="118">
                  <c:v>0.97916667000000002</c:v>
                </c:pt>
                <c:pt idx="119">
                  <c:v>0.98750000000000004</c:v>
                </c:pt>
                <c:pt idx="120">
                  <c:v>0.99583332999999996</c:v>
                </c:pt>
                <c:pt idx="121">
                  <c:v>1.00416667</c:v>
                </c:pt>
              </c:numCache>
            </c:numRef>
          </c:xVal>
          <c:yVal>
            <c:numRef>
              <c:f>Enpk_Kz05!$B$2:$B$130</c:f>
              <c:numCache>
                <c:formatCode>General</c:formatCode>
                <c:ptCount val="129"/>
                <c:pt idx="0">
                  <c:v>-4.5176770100000008</c:v>
                </c:pt>
                <c:pt idx="1">
                  <c:v>-4.5175001100000003</c:v>
                </c:pt>
                <c:pt idx="2">
                  <c:v>-4.5166166100000007</c:v>
                </c:pt>
                <c:pt idx="3">
                  <c:v>-4.5150263100000005</c:v>
                </c:pt>
                <c:pt idx="4">
                  <c:v>-4.5127292100000007</c:v>
                </c:pt>
                <c:pt idx="5">
                  <c:v>-4.5097250100000004</c:v>
                </c:pt>
                <c:pt idx="6">
                  <c:v>-4.5060135100000007</c:v>
                </c:pt>
                <c:pt idx="7">
                  <c:v>-4.5015943100000007</c:v>
                </c:pt>
                <c:pt idx="8">
                  <c:v>-4.4964672100000005</c:v>
                </c:pt>
                <c:pt idx="9">
                  <c:v>-4.4906317100000006</c:v>
                </c:pt>
                <c:pt idx="10">
                  <c:v>-4.4840873100000005</c:v>
                </c:pt>
                <c:pt idx="11">
                  <c:v>-4.4768336100000008</c:v>
                </c:pt>
                <c:pt idx="12">
                  <c:v>-4.4688699100000004</c:v>
                </c:pt>
                <c:pt idx="13">
                  <c:v>-4.4601957100000007</c:v>
                </c:pt>
                <c:pt idx="14">
                  <c:v>-4.4508102100000002</c:v>
                </c:pt>
                <c:pt idx="15">
                  <c:v>-4.4407129100000002</c:v>
                </c:pt>
                <c:pt idx="16">
                  <c:v>-4.4299028100000006</c:v>
                </c:pt>
                <c:pt idx="17">
                  <c:v>-4.4183793100000006</c:v>
                </c:pt>
                <c:pt idx="18">
                  <c:v>-4.4061416100000006</c:v>
                </c:pt>
                <c:pt idx="19">
                  <c:v>-4.3931888100000007</c:v>
                </c:pt>
                <c:pt idx="20">
                  <c:v>-4.3795201100000005</c:v>
                </c:pt>
                <c:pt idx="21">
                  <c:v>-4.3651344100000005</c:v>
                </c:pt>
                <c:pt idx="22">
                  <c:v>-4.3500311100000006</c:v>
                </c:pt>
                <c:pt idx="23">
                  <c:v>-4.3342090100000004</c:v>
                </c:pt>
                <c:pt idx="24">
                  <c:v>-4.3176674100000003</c:v>
                </c:pt>
                <c:pt idx="25">
                  <c:v>-4.3004052100000001</c:v>
                </c:pt>
                <c:pt idx="26">
                  <c:v>-4.2824216100000001</c:v>
                </c:pt>
                <c:pt idx="27">
                  <c:v>-4.2637157100000005</c:v>
                </c:pt>
                <c:pt idx="28">
                  <c:v>-4.24428641</c:v>
                </c:pt>
                <c:pt idx="29">
                  <c:v>-4.2241330100000001</c:v>
                </c:pt>
                <c:pt idx="30">
                  <c:v>-4.2032546100000001</c:v>
                </c:pt>
                <c:pt idx="31">
                  <c:v>-4.1816504100000005</c:v>
                </c:pt>
                <c:pt idx="32">
                  <c:v>-4.1593195100000004</c:v>
                </c:pt>
                <c:pt idx="33">
                  <c:v>-4.1362614100000004</c:v>
                </c:pt>
                <c:pt idx="34">
                  <c:v>-4.1124753100000007</c:v>
                </c:pt>
                <c:pt idx="35">
                  <c:v>-4.0879607099999999</c:v>
                </c:pt>
                <c:pt idx="36">
                  <c:v>-4.0627170100000001</c:v>
                </c:pt>
                <c:pt idx="37">
                  <c:v>-4.0367438099999999</c:v>
                </c:pt>
                <c:pt idx="38">
                  <c:v>-4.0100408100000005</c:v>
                </c:pt>
                <c:pt idx="39">
                  <c:v>-3.9826078099999997</c:v>
                </c:pt>
                <c:pt idx="40">
                  <c:v>-3.9544448099999996</c:v>
                </c:pt>
                <c:pt idx="41">
                  <c:v>-3.9255517100000001</c:v>
                </c:pt>
                <c:pt idx="42">
                  <c:v>-3.8959287100000002</c:v>
                </c:pt>
                <c:pt idx="43">
                  <c:v>-3.8655763100000002</c:v>
                </c:pt>
                <c:pt idx="44">
                  <c:v>-3.8344950099999999</c:v>
                </c:pt>
                <c:pt idx="45">
                  <c:v>-3.80268541</c:v>
                </c:pt>
                <c:pt idx="46">
                  <c:v>-3.7701486100000001</c:v>
                </c:pt>
                <c:pt idx="47">
                  <c:v>-3.7368856100000003</c:v>
                </c:pt>
                <c:pt idx="48">
                  <c:v>-3.7028979100000003</c:v>
                </c:pt>
                <c:pt idx="49">
                  <c:v>-3.66818701</c:v>
                </c:pt>
                <c:pt idx="50">
                  <c:v>-3.6327549099999996</c:v>
                </c:pt>
                <c:pt idx="51">
                  <c:v>-3.59660381</c:v>
                </c:pt>
                <c:pt idx="52">
                  <c:v>-3.5597362100000001</c:v>
                </c:pt>
                <c:pt idx="53">
                  <c:v>-3.5221549099999998</c:v>
                </c:pt>
                <c:pt idx="54">
                  <c:v>-3.4838631100000002</c:v>
                </c:pt>
                <c:pt idx="55">
                  <c:v>-3.4448645099999999</c:v>
                </c:pt>
                <c:pt idx="56">
                  <c:v>-3.4051628099999998</c:v>
                </c:pt>
                <c:pt idx="57">
                  <c:v>-3.3647626100000001</c:v>
                </c:pt>
                <c:pt idx="58">
                  <c:v>-3.3236686099999999</c:v>
                </c:pt>
                <c:pt idx="59">
                  <c:v>-3.2818862100000001</c:v>
                </c:pt>
                <c:pt idx="60">
                  <c:v>-3.2394211099999999</c:v>
                </c:pt>
                <c:pt idx="61">
                  <c:v>-3.1962798099999996</c:v>
                </c:pt>
                <c:pt idx="62">
                  <c:v>-3.1524690100000003</c:v>
                </c:pt>
                <c:pt idx="63">
                  <c:v>-3.1079964099999997</c:v>
                </c:pt>
                <c:pt idx="64">
                  <c:v>-3.0628700099999997</c:v>
                </c:pt>
                <c:pt idx="65">
                  <c:v>-3.0170986100000001</c:v>
                </c:pt>
                <c:pt idx="66">
                  <c:v>-2.9706917100000001</c:v>
                </c:pt>
                <c:pt idx="67">
                  <c:v>-2.9236596100000001</c:v>
                </c:pt>
                <c:pt idx="68">
                  <c:v>-2.8760134100000001</c:v>
                </c:pt>
                <c:pt idx="69">
                  <c:v>-2.8277648100000001</c:v>
                </c:pt>
                <c:pt idx="70">
                  <c:v>-2.7789268099999997</c:v>
                </c:pt>
                <c:pt idx="71">
                  <c:v>-2.7295130099999998</c:v>
                </c:pt>
                <c:pt idx="72">
                  <c:v>-2.6795380099999999</c:v>
                </c:pt>
                <c:pt idx="73">
                  <c:v>-2.6290178100000001</c:v>
                </c:pt>
                <c:pt idx="74">
                  <c:v>-2.57796921</c:v>
                </c:pt>
                <c:pt idx="75">
                  <c:v>-2.52641041</c:v>
                </c:pt>
                <c:pt idx="76">
                  <c:v>-2.4743606099999997</c:v>
                </c:pt>
                <c:pt idx="77">
                  <c:v>-2.4218407100000001</c:v>
                </c:pt>
                <c:pt idx="78">
                  <c:v>-2.3688729099999999</c:v>
                </c:pt>
                <c:pt idx="79">
                  <c:v>-2.3154809099999998</c:v>
                </c:pt>
                <c:pt idx="80">
                  <c:v>-2.2616902099999998</c:v>
                </c:pt>
                <c:pt idx="81">
                  <c:v>-2.20752791</c:v>
                </c:pt>
                <c:pt idx="82">
                  <c:v>-2.1530232099999997</c:v>
                </c:pt>
                <c:pt idx="83">
                  <c:v>-2.0982073099999998</c:v>
                </c:pt>
                <c:pt idx="84">
                  <c:v>-2.04311351</c:v>
                </c:pt>
                <c:pt idx="85">
                  <c:v>-1.98777771</c:v>
                </c:pt>
                <c:pt idx="86">
                  <c:v>-1.9322381100000001</c:v>
                </c:pt>
                <c:pt idx="87">
                  <c:v>-1.8765360099999997</c:v>
                </c:pt>
                <c:pt idx="88">
                  <c:v>-1.82071541</c:v>
                </c:pt>
                <c:pt idx="89">
                  <c:v>-1.7648237099999999</c:v>
                </c:pt>
                <c:pt idx="90">
                  <c:v>-1.7089120099999997</c:v>
                </c:pt>
                <c:pt idx="91">
                  <c:v>-1.65303501</c:v>
                </c:pt>
                <c:pt idx="92">
                  <c:v>-1.5972517100000001</c:v>
                </c:pt>
                <c:pt idx="93">
                  <c:v>-1.5416255099999998</c:v>
                </c:pt>
                <c:pt idx="94">
                  <c:v>-1.4862249099999998</c:v>
                </c:pt>
                <c:pt idx="95">
                  <c:v>-1.4311236099999998</c:v>
                </c:pt>
                <c:pt idx="96">
                  <c:v>-1.3764013099999999</c:v>
                </c:pt>
                <c:pt idx="97">
                  <c:v>-1.32214381</c:v>
                </c:pt>
                <c:pt idx="98">
                  <c:v>-1.2684437100000001</c:v>
                </c:pt>
                <c:pt idx="99">
                  <c:v>-1.2154011099999997</c:v>
                </c:pt>
                <c:pt idx="100">
                  <c:v>-1.1631239099999999</c:v>
                </c:pt>
                <c:pt idx="101">
                  <c:v>-1.1117282099999999</c:v>
                </c:pt>
                <c:pt idx="102">
                  <c:v>-1.0613392099999999</c:v>
                </c:pt>
                <c:pt idx="103">
                  <c:v>-1.0120916100000001</c:v>
                </c:pt>
                <c:pt idx="104">
                  <c:v>-0.96412951000000013</c:v>
                </c:pt>
                <c:pt idx="105">
                  <c:v>-0.91760731000000006</c:v>
                </c:pt>
                <c:pt idx="106">
                  <c:v>-0.87268910999999993</c:v>
                </c:pt>
                <c:pt idx="107">
                  <c:v>-0.82954900999999992</c:v>
                </c:pt>
                <c:pt idx="108">
                  <c:v>-0.78837041000000008</c:v>
                </c:pt>
                <c:pt idx="109">
                  <c:v>-0.74934481000000008</c:v>
                </c:pt>
                <c:pt idx="110">
                  <c:v>-0.71267080999999999</c:v>
                </c:pt>
                <c:pt idx="111">
                  <c:v>-0.67855151000000002</c:v>
                </c:pt>
                <c:pt idx="112">
                  <c:v>-0.64719230999999999</c:v>
                </c:pt>
                <c:pt idx="113">
                  <c:v>-0.61879731000000004</c:v>
                </c:pt>
                <c:pt idx="114">
                  <c:v>-0.59356511000000001</c:v>
                </c:pt>
                <c:pt idx="115">
                  <c:v>-0.57168461000000004</c:v>
                </c:pt>
                <c:pt idx="116">
                  <c:v>-0.55332930999999996</c:v>
                </c:pt>
                <c:pt idx="117">
                  <c:v>-0.53865291000000004</c:v>
                </c:pt>
                <c:pt idx="118">
                  <c:v>-0.52778331000000012</c:v>
                </c:pt>
                <c:pt idx="119">
                  <c:v>-0.52081871000000002</c:v>
                </c:pt>
                <c:pt idx="120">
                  <c:v>-0.51782351000000004</c:v>
                </c:pt>
                <c:pt idx="121">
                  <c:v>-0.51782351000000004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50-274C-9CC0-C14B7E21D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0074127"/>
        <c:axId val="1640067407"/>
      </c:scatterChart>
      <c:valAx>
        <c:axId val="1640074127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40067407"/>
        <c:crosses val="autoZero"/>
        <c:crossBetween val="midCat"/>
      </c:valAx>
      <c:valAx>
        <c:axId val="1640067407"/>
        <c:scaling>
          <c:orientation val="minMax"/>
          <c:max val="8"/>
          <c:min val="-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400741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Esk!$B$1</c:f>
              <c:strCache>
                <c:ptCount val="1"/>
                <c:pt idx="0">
                  <c:v>Espinmode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Esk!$A$2:$A$121</c:f>
              <c:numCache>
                <c:formatCode>General</c:formatCode>
                <c:ptCount val="120"/>
                <c:pt idx="0">
                  <c:v>8.3333333000000006E-3</c:v>
                </c:pt>
                <c:pt idx="1">
                  <c:v>1.6666667E-2</c:v>
                </c:pt>
                <c:pt idx="2">
                  <c:v>2.5000000000000001E-2</c:v>
                </c:pt>
                <c:pt idx="3">
                  <c:v>3.3333333E-2</c:v>
                </c:pt>
                <c:pt idx="4">
                  <c:v>4.1666666999999998E-2</c:v>
                </c:pt>
                <c:pt idx="5">
                  <c:v>0.05</c:v>
                </c:pt>
                <c:pt idx="6">
                  <c:v>5.8333333000000001E-2</c:v>
                </c:pt>
                <c:pt idx="7">
                  <c:v>6.6666666999999999E-2</c:v>
                </c:pt>
                <c:pt idx="8">
                  <c:v>7.4999999999999997E-2</c:v>
                </c:pt>
                <c:pt idx="9">
                  <c:v>8.3333332999999996E-2</c:v>
                </c:pt>
                <c:pt idx="10">
                  <c:v>9.1666666999999993E-2</c:v>
                </c:pt>
                <c:pt idx="11">
                  <c:v>0.1</c:v>
                </c:pt>
                <c:pt idx="12">
                  <c:v>0.10833333000000001</c:v>
                </c:pt>
                <c:pt idx="13">
                  <c:v>0.11666667</c:v>
                </c:pt>
                <c:pt idx="14">
                  <c:v>0.125</c:v>
                </c:pt>
                <c:pt idx="15">
                  <c:v>0.13333333</c:v>
                </c:pt>
                <c:pt idx="16">
                  <c:v>0.14166666999999999</c:v>
                </c:pt>
                <c:pt idx="17">
                  <c:v>0.15</c:v>
                </c:pt>
                <c:pt idx="18">
                  <c:v>0.15833332999999999</c:v>
                </c:pt>
                <c:pt idx="19">
                  <c:v>0.16666666999999999</c:v>
                </c:pt>
                <c:pt idx="20">
                  <c:v>0.17499999999999999</c:v>
                </c:pt>
                <c:pt idx="21">
                  <c:v>0.18333332999999999</c:v>
                </c:pt>
                <c:pt idx="22">
                  <c:v>0.19166667000000001</c:v>
                </c:pt>
                <c:pt idx="23">
                  <c:v>0.2</c:v>
                </c:pt>
                <c:pt idx="24">
                  <c:v>0.20833333000000001</c:v>
                </c:pt>
                <c:pt idx="25">
                  <c:v>0.21666667000000001</c:v>
                </c:pt>
                <c:pt idx="26">
                  <c:v>0.22500000000000001</c:v>
                </c:pt>
                <c:pt idx="27">
                  <c:v>0.23333333000000001</c:v>
                </c:pt>
                <c:pt idx="28">
                  <c:v>0.24166667</c:v>
                </c:pt>
                <c:pt idx="29">
                  <c:v>0.25</c:v>
                </c:pt>
                <c:pt idx="30">
                  <c:v>0.25833333000000003</c:v>
                </c:pt>
                <c:pt idx="31">
                  <c:v>0.26666666999999999</c:v>
                </c:pt>
                <c:pt idx="32">
                  <c:v>0.27500000000000002</c:v>
                </c:pt>
                <c:pt idx="33">
                  <c:v>0.28333332999999999</c:v>
                </c:pt>
                <c:pt idx="34">
                  <c:v>0.29166667000000002</c:v>
                </c:pt>
                <c:pt idx="35">
                  <c:v>0.3</c:v>
                </c:pt>
                <c:pt idx="36">
                  <c:v>0.30833333000000002</c:v>
                </c:pt>
                <c:pt idx="37">
                  <c:v>0.31666666999999998</c:v>
                </c:pt>
                <c:pt idx="38">
                  <c:v>0.32500000000000001</c:v>
                </c:pt>
                <c:pt idx="39">
                  <c:v>0.33333332999999998</c:v>
                </c:pt>
                <c:pt idx="40">
                  <c:v>0.34166667000000001</c:v>
                </c:pt>
                <c:pt idx="41">
                  <c:v>0.35</c:v>
                </c:pt>
                <c:pt idx="42">
                  <c:v>0.35833333000000001</c:v>
                </c:pt>
                <c:pt idx="43">
                  <c:v>0.36666666999999997</c:v>
                </c:pt>
                <c:pt idx="44">
                  <c:v>0.375</c:v>
                </c:pt>
                <c:pt idx="45">
                  <c:v>0.38333333000000003</c:v>
                </c:pt>
                <c:pt idx="46">
                  <c:v>0.39166666999999999</c:v>
                </c:pt>
                <c:pt idx="47">
                  <c:v>0.4</c:v>
                </c:pt>
                <c:pt idx="48">
                  <c:v>0.40833332999999999</c:v>
                </c:pt>
                <c:pt idx="49">
                  <c:v>0.41666667000000002</c:v>
                </c:pt>
                <c:pt idx="50">
                  <c:v>0.42499999999999999</c:v>
                </c:pt>
                <c:pt idx="51">
                  <c:v>0.43333333000000002</c:v>
                </c:pt>
                <c:pt idx="52">
                  <c:v>0.44166666999999998</c:v>
                </c:pt>
                <c:pt idx="53">
                  <c:v>0.45</c:v>
                </c:pt>
                <c:pt idx="54">
                  <c:v>0.45833332999999998</c:v>
                </c:pt>
                <c:pt idx="55">
                  <c:v>0.46666667000000001</c:v>
                </c:pt>
                <c:pt idx="56">
                  <c:v>0.47499999999999998</c:v>
                </c:pt>
                <c:pt idx="57">
                  <c:v>0.48333333000000001</c:v>
                </c:pt>
                <c:pt idx="58">
                  <c:v>0.49166666999999997</c:v>
                </c:pt>
                <c:pt idx="59">
                  <c:v>0.5</c:v>
                </c:pt>
                <c:pt idx="60">
                  <c:v>0.50833333000000003</c:v>
                </c:pt>
                <c:pt idx="61">
                  <c:v>0.51666666999999999</c:v>
                </c:pt>
                <c:pt idx="62">
                  <c:v>0.52500000000000002</c:v>
                </c:pt>
                <c:pt idx="63">
                  <c:v>0.53333333000000005</c:v>
                </c:pt>
                <c:pt idx="64">
                  <c:v>0.54166667000000002</c:v>
                </c:pt>
                <c:pt idx="65">
                  <c:v>0.55000000000000004</c:v>
                </c:pt>
                <c:pt idx="66">
                  <c:v>0.55833332999999996</c:v>
                </c:pt>
                <c:pt idx="67">
                  <c:v>0.56666667000000004</c:v>
                </c:pt>
                <c:pt idx="68">
                  <c:v>0.57499999999999996</c:v>
                </c:pt>
                <c:pt idx="69">
                  <c:v>0.58333332999999998</c:v>
                </c:pt>
                <c:pt idx="70">
                  <c:v>0.59166666999999995</c:v>
                </c:pt>
                <c:pt idx="71">
                  <c:v>0.6</c:v>
                </c:pt>
                <c:pt idx="72">
                  <c:v>0.60833333000000001</c:v>
                </c:pt>
                <c:pt idx="73">
                  <c:v>0.61666666999999997</c:v>
                </c:pt>
                <c:pt idx="74">
                  <c:v>0.625</c:v>
                </c:pt>
                <c:pt idx="75">
                  <c:v>0.63333333000000003</c:v>
                </c:pt>
                <c:pt idx="76">
                  <c:v>0.64166666999999999</c:v>
                </c:pt>
                <c:pt idx="77">
                  <c:v>0.65</c:v>
                </c:pt>
                <c:pt idx="78">
                  <c:v>0.65833333000000005</c:v>
                </c:pt>
                <c:pt idx="79">
                  <c:v>0.66666667000000002</c:v>
                </c:pt>
                <c:pt idx="80">
                  <c:v>0.67500000000000004</c:v>
                </c:pt>
                <c:pt idx="81">
                  <c:v>0.68333332999999996</c:v>
                </c:pt>
                <c:pt idx="82">
                  <c:v>0.69166667000000004</c:v>
                </c:pt>
                <c:pt idx="83">
                  <c:v>0.7</c:v>
                </c:pt>
                <c:pt idx="84">
                  <c:v>0.70833332999999998</c:v>
                </c:pt>
                <c:pt idx="85">
                  <c:v>0.71666666999999995</c:v>
                </c:pt>
                <c:pt idx="86">
                  <c:v>0.72499999999999998</c:v>
                </c:pt>
                <c:pt idx="87">
                  <c:v>0.73333333000000001</c:v>
                </c:pt>
                <c:pt idx="88">
                  <c:v>0.74166666999999997</c:v>
                </c:pt>
                <c:pt idx="89">
                  <c:v>0.75</c:v>
                </c:pt>
                <c:pt idx="90">
                  <c:v>0.75833333000000003</c:v>
                </c:pt>
                <c:pt idx="91">
                  <c:v>0.76666666999999999</c:v>
                </c:pt>
                <c:pt idx="92">
                  <c:v>0.77500000000000002</c:v>
                </c:pt>
                <c:pt idx="93">
                  <c:v>0.78333333000000005</c:v>
                </c:pt>
                <c:pt idx="94">
                  <c:v>0.79166667000000002</c:v>
                </c:pt>
                <c:pt idx="95">
                  <c:v>0.8</c:v>
                </c:pt>
                <c:pt idx="96">
                  <c:v>0.80833332999999996</c:v>
                </c:pt>
                <c:pt idx="97">
                  <c:v>0.81666667000000004</c:v>
                </c:pt>
                <c:pt idx="98">
                  <c:v>0.82499999999999996</c:v>
                </c:pt>
                <c:pt idx="99">
                  <c:v>0.83333332999999998</c:v>
                </c:pt>
                <c:pt idx="100">
                  <c:v>0.84166666999999995</c:v>
                </c:pt>
                <c:pt idx="101">
                  <c:v>0.85</c:v>
                </c:pt>
                <c:pt idx="102">
                  <c:v>0.85833333000000001</c:v>
                </c:pt>
                <c:pt idx="103">
                  <c:v>0.86666666999999997</c:v>
                </c:pt>
                <c:pt idx="104">
                  <c:v>0.875</c:v>
                </c:pt>
                <c:pt idx="105">
                  <c:v>0.88333333000000003</c:v>
                </c:pt>
                <c:pt idx="106">
                  <c:v>0.89166666999999999</c:v>
                </c:pt>
                <c:pt idx="107">
                  <c:v>0.9</c:v>
                </c:pt>
                <c:pt idx="108">
                  <c:v>0.90833333000000005</c:v>
                </c:pt>
                <c:pt idx="109">
                  <c:v>0.91666667000000002</c:v>
                </c:pt>
                <c:pt idx="110">
                  <c:v>0.92500000000000004</c:v>
                </c:pt>
                <c:pt idx="111">
                  <c:v>0.93333332999999996</c:v>
                </c:pt>
                <c:pt idx="112">
                  <c:v>0.94166667000000004</c:v>
                </c:pt>
                <c:pt idx="113">
                  <c:v>0.95</c:v>
                </c:pt>
                <c:pt idx="114">
                  <c:v>0.95833332999999998</c:v>
                </c:pt>
                <c:pt idx="115">
                  <c:v>0.96666666999999995</c:v>
                </c:pt>
                <c:pt idx="116">
                  <c:v>0.97499999999999998</c:v>
                </c:pt>
                <c:pt idx="117">
                  <c:v>0.98333333000000001</c:v>
                </c:pt>
                <c:pt idx="118">
                  <c:v>0.99166666999999997</c:v>
                </c:pt>
                <c:pt idx="119">
                  <c:v>1</c:v>
                </c:pt>
              </c:numCache>
            </c:numRef>
          </c:xVal>
          <c:yVal>
            <c:numRef>
              <c:f>Esk!$B$2:$B$121</c:f>
              <c:numCache>
                <c:formatCode>General</c:formatCode>
                <c:ptCount val="120"/>
                <c:pt idx="0">
                  <c:v>2.4363803E-2</c:v>
                </c:pt>
                <c:pt idx="1">
                  <c:v>4.8596462E-2</c:v>
                </c:pt>
                <c:pt idx="2">
                  <c:v>7.2795355000000006E-2</c:v>
                </c:pt>
                <c:pt idx="3">
                  <c:v>9.6946932E-2</c:v>
                </c:pt>
                <c:pt idx="4">
                  <c:v>0.12103588999999999</c:v>
                </c:pt>
                <c:pt idx="5">
                  <c:v>0.14504652000000001</c:v>
                </c:pt>
                <c:pt idx="6">
                  <c:v>0.16896294000000001</c:v>
                </c:pt>
                <c:pt idx="7">
                  <c:v>0.19276926</c:v>
                </c:pt>
                <c:pt idx="8">
                  <c:v>0.21644960999999999</c:v>
                </c:pt>
                <c:pt idx="9">
                  <c:v>0.23998813999999999</c:v>
                </c:pt>
                <c:pt idx="10">
                  <c:v>0.26336906999999998</c:v>
                </c:pt>
                <c:pt idx="11">
                  <c:v>0.28657670000000002</c:v>
                </c:pt>
                <c:pt idx="12">
                  <c:v>0.30959541000000002</c:v>
                </c:pt>
                <c:pt idx="13">
                  <c:v>0.33240967999999999</c:v>
                </c:pt>
                <c:pt idx="14">
                  <c:v>0.35500410999999998</c:v>
                </c:pt>
                <c:pt idx="15">
                  <c:v>0.37736341000000001</c:v>
                </c:pt>
                <c:pt idx="16">
                  <c:v>0.39947241999999999</c:v>
                </c:pt>
                <c:pt idx="17">
                  <c:v>0.42131612000000002</c:v>
                </c:pt>
                <c:pt idx="18">
                  <c:v>0.44287965000000001</c:v>
                </c:pt>
                <c:pt idx="19">
                  <c:v>0.46414830000000001</c:v>
                </c:pt>
                <c:pt idx="20">
                  <c:v>0.48510753000000001</c:v>
                </c:pt>
                <c:pt idx="21">
                  <c:v>0.50574300000000005</c:v>
                </c:pt>
                <c:pt idx="22">
                  <c:v>0.52604052999999995</c:v>
                </c:pt>
                <c:pt idx="23">
                  <c:v>0.54598614999999995</c:v>
                </c:pt>
                <c:pt idx="24">
                  <c:v>0.56556611000000001</c:v>
                </c:pt>
                <c:pt idx="25">
                  <c:v>0.58476687999999999</c:v>
                </c:pt>
                <c:pt idx="26">
                  <c:v>0.60357514000000001</c:v>
                </c:pt>
                <c:pt idx="27">
                  <c:v>0.62197782999999995</c:v>
                </c:pt>
                <c:pt idx="28">
                  <c:v>0.63996213999999996</c:v>
                </c:pt>
                <c:pt idx="29">
                  <c:v>0.65751550999999997</c:v>
                </c:pt>
                <c:pt idx="30">
                  <c:v>0.67462564999999997</c:v>
                </c:pt>
                <c:pt idx="31">
                  <c:v>0.69128056000000004</c:v>
                </c:pt>
                <c:pt idx="32">
                  <c:v>0.70746852000000005</c:v>
                </c:pt>
                <c:pt idx="33">
                  <c:v>0.72317812000000004</c:v>
                </c:pt>
                <c:pt idx="34">
                  <c:v>0.73839825000000003</c:v>
                </c:pt>
                <c:pt idx="35">
                  <c:v>0.75311813000000005</c:v>
                </c:pt>
                <c:pt idx="36">
                  <c:v>0.76732730000000005</c:v>
                </c:pt>
                <c:pt idx="37">
                  <c:v>0.78101564999999995</c:v>
                </c:pt>
                <c:pt idx="38">
                  <c:v>0.79417340000000003</c:v>
                </c:pt>
                <c:pt idx="39">
                  <c:v>0.80679113999999996</c:v>
                </c:pt>
                <c:pt idx="40">
                  <c:v>0.81885984000000001</c:v>
                </c:pt>
                <c:pt idx="41">
                  <c:v>0.83037079999999996</c:v>
                </c:pt>
                <c:pt idx="42">
                  <c:v>0.84131575999999997</c:v>
                </c:pt>
                <c:pt idx="43">
                  <c:v>0.85168681000000002</c:v>
                </c:pt>
                <c:pt idx="44">
                  <c:v>0.86147644999999995</c:v>
                </c:pt>
                <c:pt idx="45">
                  <c:v>0.87067760000000005</c:v>
                </c:pt>
                <c:pt idx="46">
                  <c:v>0.87928357000000001</c:v>
                </c:pt>
                <c:pt idx="47">
                  <c:v>0.88728812999999995</c:v>
                </c:pt>
                <c:pt idx="48">
                  <c:v>0.89468543</c:v>
                </c:pt>
                <c:pt idx="49">
                  <c:v>0.90147009</c:v>
                </c:pt>
                <c:pt idx="50">
                  <c:v>0.90763716000000005</c:v>
                </c:pt>
                <c:pt idx="51">
                  <c:v>0.91318213000000004</c:v>
                </c:pt>
                <c:pt idx="52">
                  <c:v>0.91810093999999998</c:v>
                </c:pt>
                <c:pt idx="53">
                  <c:v>0.92238998999999999</c:v>
                </c:pt>
                <c:pt idx="54">
                  <c:v>0.92604613000000002</c:v>
                </c:pt>
                <c:pt idx="55">
                  <c:v>0.92906668999999997</c:v>
                </c:pt>
                <c:pt idx="56">
                  <c:v>0.93144945000000001</c:v>
                </c:pt>
                <c:pt idx="57">
                  <c:v>0.93319266000000001</c:v>
                </c:pt>
                <c:pt idx="58">
                  <c:v>0.93429503999999997</c:v>
                </c:pt>
                <c:pt idx="59">
                  <c:v>0.93475578999999998</c:v>
                </c:pt>
                <c:pt idx="60">
                  <c:v>0.93457455</c:v>
                </c:pt>
                <c:pt idx="61">
                  <c:v>0.93375147999999997</c:v>
                </c:pt>
                <c:pt idx="62">
                  <c:v>0.93228717999999999</c:v>
                </c:pt>
                <c:pt idx="63">
                  <c:v>0.93018272999999996</c:v>
                </c:pt>
                <c:pt idx="64">
                  <c:v>0.92743967999999999</c:v>
                </c:pt>
                <c:pt idx="65">
                  <c:v>0.92406003999999997</c:v>
                </c:pt>
                <c:pt idx="66">
                  <c:v>0.92004631000000003</c:v>
                </c:pt>
                <c:pt idx="67">
                  <c:v>0.91540142000000002</c:v>
                </c:pt>
                <c:pt idx="68">
                  <c:v>0.91012879000000002</c:v>
                </c:pt>
                <c:pt idx="69">
                  <c:v>0.90423229000000005</c:v>
                </c:pt>
                <c:pt idx="70">
                  <c:v>0.89771621999999995</c:v>
                </c:pt>
                <c:pt idx="71">
                  <c:v>0.89058535000000005</c:v>
                </c:pt>
                <c:pt idx="72">
                  <c:v>0.88284490000000004</c:v>
                </c:pt>
                <c:pt idx="73">
                  <c:v>0.87450050000000001</c:v>
                </c:pt>
                <c:pt idx="74">
                  <c:v>0.86555824000000003</c:v>
                </c:pt>
                <c:pt idx="75">
                  <c:v>0.85602460000000002</c:v>
                </c:pt>
                <c:pt idx="76">
                  <c:v>0.84590650000000001</c:v>
                </c:pt>
                <c:pt idx="77">
                  <c:v>0.83521128</c:v>
                </c:pt>
                <c:pt idx="78">
                  <c:v>0.82394666999999999</c:v>
                </c:pt>
                <c:pt idx="79">
                  <c:v>0.81212077999999999</c:v>
                </c:pt>
                <c:pt idx="80">
                  <c:v>0.79974213999999999</c:v>
                </c:pt>
                <c:pt idx="81">
                  <c:v>0.78681964000000004</c:v>
                </c:pt>
                <c:pt idx="82">
                  <c:v>0.77336252999999999</c:v>
                </c:pt>
                <c:pt idx="83">
                  <c:v>0.75938044999999998</c:v>
                </c:pt>
                <c:pt idx="84">
                  <c:v>0.74488337000000004</c:v>
                </c:pt>
                <c:pt idx="85">
                  <c:v>0.72988160999999996</c:v>
                </c:pt>
                <c:pt idx="86">
                  <c:v>0.71438581999999995</c:v>
                </c:pt>
                <c:pt idx="87">
                  <c:v>0.69840698999999995</c:v>
                </c:pt>
                <c:pt idx="88">
                  <c:v>0.68195640999999996</c:v>
                </c:pt>
                <c:pt idx="89">
                  <c:v>0.66504567000000003</c:v>
                </c:pt>
                <c:pt idx="90">
                  <c:v>0.64768667999999996</c:v>
                </c:pt>
                <c:pt idx="91">
                  <c:v>0.62989161000000005</c:v>
                </c:pt>
                <c:pt idx="92">
                  <c:v>0.61167291999999995</c:v>
                </c:pt>
                <c:pt idx="93">
                  <c:v>0.59304334000000003</c:v>
                </c:pt>
                <c:pt idx="94">
                  <c:v>0.57401583</c:v>
                </c:pt>
                <c:pt idx="95">
                  <c:v>0.55460363999999995</c:v>
                </c:pt>
                <c:pt idx="96">
                  <c:v>0.53482021000000002</c:v>
                </c:pt>
                <c:pt idx="97">
                  <c:v>0.51467923000000004</c:v>
                </c:pt>
                <c:pt idx="98">
                  <c:v>0.49419461999999997</c:v>
                </c:pt>
                <c:pt idx="99">
                  <c:v>0.47338048999999999</c:v>
                </c:pt>
                <c:pt idx="100">
                  <c:v>0.45225114999999999</c:v>
                </c:pt>
                <c:pt idx="101">
                  <c:v>0.43082109000000002</c:v>
                </c:pt>
                <c:pt idx="102">
                  <c:v>0.40910500999999999</c:v>
                </c:pt>
                <c:pt idx="103">
                  <c:v>0.38711774999999998</c:v>
                </c:pt>
                <c:pt idx="104">
                  <c:v>0.36487434000000002</c:v>
                </c:pt>
                <c:pt idx="105">
                  <c:v>0.34238994</c:v>
                </c:pt>
                <c:pt idx="106">
                  <c:v>0.31967988000000003</c:v>
                </c:pt>
                <c:pt idx="107">
                  <c:v>0.29675962</c:v>
                </c:pt>
                <c:pt idx="108">
                  <c:v>0.27364476999999998</c:v>
                </c:pt>
                <c:pt idx="109">
                  <c:v>0.25035108</c:v>
                </c:pt>
                <c:pt idx="110">
                  <c:v>0.22689442000000001</c:v>
                </c:pt>
                <c:pt idx="111">
                  <c:v>0.20329082000000001</c:v>
                </c:pt>
                <c:pt idx="112">
                  <c:v>0.17955647999999999</c:v>
                </c:pt>
                <c:pt idx="113">
                  <c:v>0.15570780000000001</c:v>
                </c:pt>
                <c:pt idx="114">
                  <c:v>0.13176146</c:v>
                </c:pt>
                <c:pt idx="115">
                  <c:v>0.10773460999999999</c:v>
                </c:pt>
                <c:pt idx="116">
                  <c:v>8.3645255000000002E-2</c:v>
                </c:pt>
                <c:pt idx="117">
                  <c:v>5.9513415E-2</c:v>
                </c:pt>
                <c:pt idx="118">
                  <c:v>3.5365833999999999E-2</c:v>
                </c:pt>
                <c:pt idx="119">
                  <c:v>1.1289688000000001E-2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B2-6E40-9C5C-15BBC5B50CD3}"/>
            </c:ext>
          </c:extLst>
        </c:ser>
        <c:ser>
          <c:idx val="1"/>
          <c:order val="1"/>
          <c:tx>
            <c:strRef>
              <c:f>Esk!$C$1</c:f>
              <c:strCache>
                <c:ptCount val="1"/>
                <c:pt idx="0">
                  <c:v>EspinonL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Esk!$A$2:$A$121</c:f>
              <c:numCache>
                <c:formatCode>General</c:formatCode>
                <c:ptCount val="120"/>
                <c:pt idx="0">
                  <c:v>8.3333333000000006E-3</c:v>
                </c:pt>
                <c:pt idx="1">
                  <c:v>1.6666667E-2</c:v>
                </c:pt>
                <c:pt idx="2">
                  <c:v>2.5000000000000001E-2</c:v>
                </c:pt>
                <c:pt idx="3">
                  <c:v>3.3333333E-2</c:v>
                </c:pt>
                <c:pt idx="4">
                  <c:v>4.1666666999999998E-2</c:v>
                </c:pt>
                <c:pt idx="5">
                  <c:v>0.05</c:v>
                </c:pt>
                <c:pt idx="6">
                  <c:v>5.8333333000000001E-2</c:v>
                </c:pt>
                <c:pt idx="7">
                  <c:v>6.6666666999999999E-2</c:v>
                </c:pt>
                <c:pt idx="8">
                  <c:v>7.4999999999999997E-2</c:v>
                </c:pt>
                <c:pt idx="9">
                  <c:v>8.3333332999999996E-2</c:v>
                </c:pt>
                <c:pt idx="10">
                  <c:v>9.1666666999999993E-2</c:v>
                </c:pt>
                <c:pt idx="11">
                  <c:v>0.1</c:v>
                </c:pt>
                <c:pt idx="12">
                  <c:v>0.10833333000000001</c:v>
                </c:pt>
                <c:pt idx="13">
                  <c:v>0.11666667</c:v>
                </c:pt>
                <c:pt idx="14">
                  <c:v>0.125</c:v>
                </c:pt>
                <c:pt idx="15">
                  <c:v>0.13333333</c:v>
                </c:pt>
                <c:pt idx="16">
                  <c:v>0.14166666999999999</c:v>
                </c:pt>
                <c:pt idx="17">
                  <c:v>0.15</c:v>
                </c:pt>
                <c:pt idx="18">
                  <c:v>0.15833332999999999</c:v>
                </c:pt>
                <c:pt idx="19">
                  <c:v>0.16666666999999999</c:v>
                </c:pt>
                <c:pt idx="20">
                  <c:v>0.17499999999999999</c:v>
                </c:pt>
                <c:pt idx="21">
                  <c:v>0.18333332999999999</c:v>
                </c:pt>
                <c:pt idx="22">
                  <c:v>0.19166667000000001</c:v>
                </c:pt>
                <c:pt idx="23">
                  <c:v>0.2</c:v>
                </c:pt>
                <c:pt idx="24">
                  <c:v>0.20833333000000001</c:v>
                </c:pt>
                <c:pt idx="25">
                  <c:v>0.21666667000000001</c:v>
                </c:pt>
                <c:pt idx="26">
                  <c:v>0.22500000000000001</c:v>
                </c:pt>
                <c:pt idx="27">
                  <c:v>0.23333333000000001</c:v>
                </c:pt>
                <c:pt idx="28">
                  <c:v>0.24166667</c:v>
                </c:pt>
                <c:pt idx="29">
                  <c:v>0.25</c:v>
                </c:pt>
                <c:pt idx="30">
                  <c:v>0.25833333000000003</c:v>
                </c:pt>
                <c:pt idx="31">
                  <c:v>0.26666666999999999</c:v>
                </c:pt>
                <c:pt idx="32">
                  <c:v>0.27500000000000002</c:v>
                </c:pt>
                <c:pt idx="33">
                  <c:v>0.28333332999999999</c:v>
                </c:pt>
                <c:pt idx="34">
                  <c:v>0.29166667000000002</c:v>
                </c:pt>
                <c:pt idx="35">
                  <c:v>0.3</c:v>
                </c:pt>
                <c:pt idx="36">
                  <c:v>0.30833333000000002</c:v>
                </c:pt>
                <c:pt idx="37">
                  <c:v>0.31666666999999998</c:v>
                </c:pt>
                <c:pt idx="38">
                  <c:v>0.32500000000000001</c:v>
                </c:pt>
                <c:pt idx="39">
                  <c:v>0.33333332999999998</c:v>
                </c:pt>
                <c:pt idx="40">
                  <c:v>0.34166667000000001</c:v>
                </c:pt>
                <c:pt idx="41">
                  <c:v>0.35</c:v>
                </c:pt>
                <c:pt idx="42">
                  <c:v>0.35833333000000001</c:v>
                </c:pt>
                <c:pt idx="43">
                  <c:v>0.36666666999999997</c:v>
                </c:pt>
                <c:pt idx="44">
                  <c:v>0.375</c:v>
                </c:pt>
                <c:pt idx="45">
                  <c:v>0.38333333000000003</c:v>
                </c:pt>
                <c:pt idx="46">
                  <c:v>0.39166666999999999</c:v>
                </c:pt>
                <c:pt idx="47">
                  <c:v>0.4</c:v>
                </c:pt>
                <c:pt idx="48">
                  <c:v>0.40833332999999999</c:v>
                </c:pt>
                <c:pt idx="49">
                  <c:v>0.41666667000000002</c:v>
                </c:pt>
                <c:pt idx="50">
                  <c:v>0.42499999999999999</c:v>
                </c:pt>
                <c:pt idx="51">
                  <c:v>0.43333333000000002</c:v>
                </c:pt>
                <c:pt idx="52">
                  <c:v>0.44166666999999998</c:v>
                </c:pt>
                <c:pt idx="53">
                  <c:v>0.45</c:v>
                </c:pt>
                <c:pt idx="54">
                  <c:v>0.45833332999999998</c:v>
                </c:pt>
                <c:pt idx="55">
                  <c:v>0.46666667000000001</c:v>
                </c:pt>
                <c:pt idx="56">
                  <c:v>0.47499999999999998</c:v>
                </c:pt>
                <c:pt idx="57">
                  <c:v>0.48333333000000001</c:v>
                </c:pt>
                <c:pt idx="58">
                  <c:v>0.49166666999999997</c:v>
                </c:pt>
                <c:pt idx="59">
                  <c:v>0.5</c:v>
                </c:pt>
                <c:pt idx="60">
                  <c:v>0.50833333000000003</c:v>
                </c:pt>
                <c:pt idx="61">
                  <c:v>0.51666666999999999</c:v>
                </c:pt>
                <c:pt idx="62">
                  <c:v>0.52500000000000002</c:v>
                </c:pt>
                <c:pt idx="63">
                  <c:v>0.53333333000000005</c:v>
                </c:pt>
                <c:pt idx="64">
                  <c:v>0.54166667000000002</c:v>
                </c:pt>
                <c:pt idx="65">
                  <c:v>0.55000000000000004</c:v>
                </c:pt>
                <c:pt idx="66">
                  <c:v>0.55833332999999996</c:v>
                </c:pt>
                <c:pt idx="67">
                  <c:v>0.56666667000000004</c:v>
                </c:pt>
                <c:pt idx="68">
                  <c:v>0.57499999999999996</c:v>
                </c:pt>
                <c:pt idx="69">
                  <c:v>0.58333332999999998</c:v>
                </c:pt>
                <c:pt idx="70">
                  <c:v>0.59166666999999995</c:v>
                </c:pt>
                <c:pt idx="71">
                  <c:v>0.6</c:v>
                </c:pt>
                <c:pt idx="72">
                  <c:v>0.60833333000000001</c:v>
                </c:pt>
                <c:pt idx="73">
                  <c:v>0.61666666999999997</c:v>
                </c:pt>
                <c:pt idx="74">
                  <c:v>0.625</c:v>
                </c:pt>
                <c:pt idx="75">
                  <c:v>0.63333333000000003</c:v>
                </c:pt>
                <c:pt idx="76">
                  <c:v>0.64166666999999999</c:v>
                </c:pt>
                <c:pt idx="77">
                  <c:v>0.65</c:v>
                </c:pt>
                <c:pt idx="78">
                  <c:v>0.65833333000000005</c:v>
                </c:pt>
                <c:pt idx="79">
                  <c:v>0.66666667000000002</c:v>
                </c:pt>
                <c:pt idx="80">
                  <c:v>0.67500000000000004</c:v>
                </c:pt>
                <c:pt idx="81">
                  <c:v>0.68333332999999996</c:v>
                </c:pt>
                <c:pt idx="82">
                  <c:v>0.69166667000000004</c:v>
                </c:pt>
                <c:pt idx="83">
                  <c:v>0.7</c:v>
                </c:pt>
                <c:pt idx="84">
                  <c:v>0.70833332999999998</c:v>
                </c:pt>
                <c:pt idx="85">
                  <c:v>0.71666666999999995</c:v>
                </c:pt>
                <c:pt idx="86">
                  <c:v>0.72499999999999998</c:v>
                </c:pt>
                <c:pt idx="87">
                  <c:v>0.73333333000000001</c:v>
                </c:pt>
                <c:pt idx="88">
                  <c:v>0.74166666999999997</c:v>
                </c:pt>
                <c:pt idx="89">
                  <c:v>0.75</c:v>
                </c:pt>
                <c:pt idx="90">
                  <c:v>0.75833333000000003</c:v>
                </c:pt>
                <c:pt idx="91">
                  <c:v>0.76666666999999999</c:v>
                </c:pt>
                <c:pt idx="92">
                  <c:v>0.77500000000000002</c:v>
                </c:pt>
                <c:pt idx="93">
                  <c:v>0.78333333000000005</c:v>
                </c:pt>
                <c:pt idx="94">
                  <c:v>0.79166667000000002</c:v>
                </c:pt>
                <c:pt idx="95">
                  <c:v>0.8</c:v>
                </c:pt>
                <c:pt idx="96">
                  <c:v>0.80833332999999996</c:v>
                </c:pt>
                <c:pt idx="97">
                  <c:v>0.81666667000000004</c:v>
                </c:pt>
                <c:pt idx="98">
                  <c:v>0.82499999999999996</c:v>
                </c:pt>
                <c:pt idx="99">
                  <c:v>0.83333332999999998</c:v>
                </c:pt>
                <c:pt idx="100">
                  <c:v>0.84166666999999995</c:v>
                </c:pt>
                <c:pt idx="101">
                  <c:v>0.85</c:v>
                </c:pt>
                <c:pt idx="102">
                  <c:v>0.85833333000000001</c:v>
                </c:pt>
                <c:pt idx="103">
                  <c:v>0.86666666999999997</c:v>
                </c:pt>
                <c:pt idx="104">
                  <c:v>0.875</c:v>
                </c:pt>
                <c:pt idx="105">
                  <c:v>0.88333333000000003</c:v>
                </c:pt>
                <c:pt idx="106">
                  <c:v>0.89166666999999999</c:v>
                </c:pt>
                <c:pt idx="107">
                  <c:v>0.9</c:v>
                </c:pt>
                <c:pt idx="108">
                  <c:v>0.90833333000000005</c:v>
                </c:pt>
                <c:pt idx="109">
                  <c:v>0.91666667000000002</c:v>
                </c:pt>
                <c:pt idx="110">
                  <c:v>0.92500000000000004</c:v>
                </c:pt>
                <c:pt idx="111">
                  <c:v>0.93333332999999996</c:v>
                </c:pt>
                <c:pt idx="112">
                  <c:v>0.94166667000000004</c:v>
                </c:pt>
                <c:pt idx="113">
                  <c:v>0.95</c:v>
                </c:pt>
                <c:pt idx="114">
                  <c:v>0.95833332999999998</c:v>
                </c:pt>
                <c:pt idx="115">
                  <c:v>0.96666666999999995</c:v>
                </c:pt>
                <c:pt idx="116">
                  <c:v>0.97499999999999998</c:v>
                </c:pt>
                <c:pt idx="117">
                  <c:v>0.98333333000000001</c:v>
                </c:pt>
                <c:pt idx="118">
                  <c:v>0.99166666999999997</c:v>
                </c:pt>
                <c:pt idx="119">
                  <c:v>1</c:v>
                </c:pt>
              </c:numCache>
            </c:numRef>
          </c:xVal>
          <c:yVal>
            <c:numRef>
              <c:f>Esk!$C$2:$C$121</c:f>
              <c:numCache>
                <c:formatCode>General</c:formatCode>
                <c:ptCount val="120"/>
                <c:pt idx="0">
                  <c:v>2.4363803E-2</c:v>
                </c:pt>
                <c:pt idx="1">
                  <c:v>4.8596462E-2</c:v>
                </c:pt>
                <c:pt idx="2">
                  <c:v>7.2795355000000006E-2</c:v>
                </c:pt>
                <c:pt idx="3">
                  <c:v>9.6946932E-2</c:v>
                </c:pt>
                <c:pt idx="4">
                  <c:v>0.12103588999999999</c:v>
                </c:pt>
                <c:pt idx="5">
                  <c:v>0.14504652000000001</c:v>
                </c:pt>
                <c:pt idx="6">
                  <c:v>0.16896294000000001</c:v>
                </c:pt>
                <c:pt idx="7">
                  <c:v>0.19276926</c:v>
                </c:pt>
                <c:pt idx="8">
                  <c:v>0.21644960999999999</c:v>
                </c:pt>
                <c:pt idx="9">
                  <c:v>0.23998813999999999</c:v>
                </c:pt>
                <c:pt idx="10">
                  <c:v>0.26336906999999998</c:v>
                </c:pt>
                <c:pt idx="11">
                  <c:v>0.28657670000000002</c:v>
                </c:pt>
                <c:pt idx="12">
                  <c:v>0.30959541000000002</c:v>
                </c:pt>
                <c:pt idx="13">
                  <c:v>0.33240967999999999</c:v>
                </c:pt>
                <c:pt idx="14">
                  <c:v>0.35500410999999998</c:v>
                </c:pt>
                <c:pt idx="15">
                  <c:v>0.37736341000000001</c:v>
                </c:pt>
                <c:pt idx="16">
                  <c:v>0.39947241999999999</c:v>
                </c:pt>
                <c:pt idx="17">
                  <c:v>0.42131612000000002</c:v>
                </c:pt>
                <c:pt idx="18">
                  <c:v>0.44287965000000001</c:v>
                </c:pt>
                <c:pt idx="19">
                  <c:v>0.46414830000000001</c:v>
                </c:pt>
                <c:pt idx="20">
                  <c:v>0.48510753000000001</c:v>
                </c:pt>
                <c:pt idx="21">
                  <c:v>0.50574300000000005</c:v>
                </c:pt>
                <c:pt idx="22">
                  <c:v>0.52604052999999995</c:v>
                </c:pt>
                <c:pt idx="23">
                  <c:v>0.54598614999999995</c:v>
                </c:pt>
                <c:pt idx="24">
                  <c:v>0.56556611000000001</c:v>
                </c:pt>
                <c:pt idx="25">
                  <c:v>0.58476687999999999</c:v>
                </c:pt>
                <c:pt idx="26">
                  <c:v>0.60357514000000001</c:v>
                </c:pt>
                <c:pt idx="27">
                  <c:v>0.62197782999999995</c:v>
                </c:pt>
                <c:pt idx="28">
                  <c:v>0.63996213999999996</c:v>
                </c:pt>
                <c:pt idx="29">
                  <c:v>0.65751550999999997</c:v>
                </c:pt>
                <c:pt idx="30">
                  <c:v>0.67462564999999997</c:v>
                </c:pt>
                <c:pt idx="31">
                  <c:v>0.69128056000000004</c:v>
                </c:pt>
                <c:pt idx="32">
                  <c:v>0.70746852000000005</c:v>
                </c:pt>
                <c:pt idx="33">
                  <c:v>0.72317812000000004</c:v>
                </c:pt>
                <c:pt idx="34">
                  <c:v>0.73839825000000003</c:v>
                </c:pt>
                <c:pt idx="35">
                  <c:v>0.75311813000000005</c:v>
                </c:pt>
                <c:pt idx="36">
                  <c:v>0.76732730000000005</c:v>
                </c:pt>
                <c:pt idx="37">
                  <c:v>0.78101564999999995</c:v>
                </c:pt>
                <c:pt idx="38">
                  <c:v>0.79417340000000003</c:v>
                </c:pt>
                <c:pt idx="39">
                  <c:v>0.80679113999999996</c:v>
                </c:pt>
                <c:pt idx="40">
                  <c:v>0.81885984000000001</c:v>
                </c:pt>
                <c:pt idx="41">
                  <c:v>0.83037079999999996</c:v>
                </c:pt>
                <c:pt idx="42">
                  <c:v>0.84131575999999997</c:v>
                </c:pt>
                <c:pt idx="43">
                  <c:v>0.85168681000000002</c:v>
                </c:pt>
                <c:pt idx="44">
                  <c:v>0.86147644999999995</c:v>
                </c:pt>
                <c:pt idx="45">
                  <c:v>0.87067760000000005</c:v>
                </c:pt>
                <c:pt idx="46">
                  <c:v>0.87928357000000001</c:v>
                </c:pt>
                <c:pt idx="47">
                  <c:v>0.88728812999999995</c:v>
                </c:pt>
                <c:pt idx="48">
                  <c:v>0.89468543</c:v>
                </c:pt>
                <c:pt idx="49">
                  <c:v>0.90147009</c:v>
                </c:pt>
                <c:pt idx="50">
                  <c:v>0.90763716000000005</c:v>
                </c:pt>
                <c:pt idx="51">
                  <c:v>0.91318213000000004</c:v>
                </c:pt>
                <c:pt idx="52">
                  <c:v>0.91810093999999998</c:v>
                </c:pt>
                <c:pt idx="53">
                  <c:v>0.92238998999999999</c:v>
                </c:pt>
                <c:pt idx="54">
                  <c:v>0.92604613000000002</c:v>
                </c:pt>
                <c:pt idx="55">
                  <c:v>0.92906668999999997</c:v>
                </c:pt>
                <c:pt idx="56">
                  <c:v>0.93144945000000001</c:v>
                </c:pt>
                <c:pt idx="57">
                  <c:v>0.93319266000000001</c:v>
                </c:pt>
                <c:pt idx="58">
                  <c:v>0.93429503999999997</c:v>
                </c:pt>
                <c:pt idx="59">
                  <c:v>0.93475578999999998</c:v>
                </c:pt>
                <c:pt idx="60">
                  <c:v>0.93457455</c:v>
                </c:pt>
                <c:pt idx="61">
                  <c:v>0.93375147999999997</c:v>
                </c:pt>
                <c:pt idx="62">
                  <c:v>0.93228717999999999</c:v>
                </c:pt>
                <c:pt idx="63">
                  <c:v>0.93018272999999996</c:v>
                </c:pt>
                <c:pt idx="64">
                  <c:v>0.92743967999999999</c:v>
                </c:pt>
                <c:pt idx="65">
                  <c:v>0.92406003999999997</c:v>
                </c:pt>
                <c:pt idx="66">
                  <c:v>0.92004631000000003</c:v>
                </c:pt>
                <c:pt idx="67">
                  <c:v>0.91540142000000002</c:v>
                </c:pt>
                <c:pt idx="68">
                  <c:v>0.91012879000000002</c:v>
                </c:pt>
                <c:pt idx="69">
                  <c:v>0.90423229000000005</c:v>
                </c:pt>
                <c:pt idx="70">
                  <c:v>0.89771621999999995</c:v>
                </c:pt>
                <c:pt idx="71">
                  <c:v>0.89058535000000005</c:v>
                </c:pt>
                <c:pt idx="72">
                  <c:v>0.88284490000000004</c:v>
                </c:pt>
                <c:pt idx="73">
                  <c:v>0.87450050000000001</c:v>
                </c:pt>
                <c:pt idx="74">
                  <c:v>0.86555824000000003</c:v>
                </c:pt>
                <c:pt idx="75">
                  <c:v>0.85602460000000002</c:v>
                </c:pt>
                <c:pt idx="76">
                  <c:v>0.84590650000000001</c:v>
                </c:pt>
                <c:pt idx="77">
                  <c:v>0.83521128</c:v>
                </c:pt>
                <c:pt idx="78">
                  <c:v>0.82394666999999999</c:v>
                </c:pt>
                <c:pt idx="79">
                  <c:v>0.81212077999999999</c:v>
                </c:pt>
                <c:pt idx="80">
                  <c:v>0.79974213999999999</c:v>
                </c:pt>
                <c:pt idx="81">
                  <c:v>0.78681964000000004</c:v>
                </c:pt>
                <c:pt idx="82">
                  <c:v>0.77336252999999999</c:v>
                </c:pt>
                <c:pt idx="83">
                  <c:v>0.75938044999999998</c:v>
                </c:pt>
                <c:pt idx="84">
                  <c:v>0.74488337000000004</c:v>
                </c:pt>
                <c:pt idx="85">
                  <c:v>0.72988160999999996</c:v>
                </c:pt>
                <c:pt idx="86">
                  <c:v>0.71438581999999995</c:v>
                </c:pt>
                <c:pt idx="87">
                  <c:v>0.69840698999999995</c:v>
                </c:pt>
                <c:pt idx="88">
                  <c:v>0.68195640999999996</c:v>
                </c:pt>
                <c:pt idx="89">
                  <c:v>0.66504567000000003</c:v>
                </c:pt>
                <c:pt idx="90">
                  <c:v>0.64768667999999996</c:v>
                </c:pt>
                <c:pt idx="91">
                  <c:v>0.62989161000000005</c:v>
                </c:pt>
                <c:pt idx="92">
                  <c:v>0.61167291999999995</c:v>
                </c:pt>
                <c:pt idx="93">
                  <c:v>0.59304334000000003</c:v>
                </c:pt>
                <c:pt idx="94">
                  <c:v>0.57401583</c:v>
                </c:pt>
                <c:pt idx="95">
                  <c:v>0.55460363999999995</c:v>
                </c:pt>
                <c:pt idx="96">
                  <c:v>0.53482021000000002</c:v>
                </c:pt>
                <c:pt idx="97">
                  <c:v>0.51467923000000004</c:v>
                </c:pt>
                <c:pt idx="98">
                  <c:v>0.49419461999999997</c:v>
                </c:pt>
                <c:pt idx="99">
                  <c:v>0.47338048999999999</c:v>
                </c:pt>
                <c:pt idx="100">
                  <c:v>0.45225114999999999</c:v>
                </c:pt>
                <c:pt idx="101">
                  <c:v>0.43082109000000002</c:v>
                </c:pt>
                <c:pt idx="102">
                  <c:v>0.40910500999999999</c:v>
                </c:pt>
                <c:pt idx="103">
                  <c:v>0.38711774999999998</c:v>
                </c:pt>
                <c:pt idx="104">
                  <c:v>0.36487434000000002</c:v>
                </c:pt>
                <c:pt idx="105">
                  <c:v>0.34238994</c:v>
                </c:pt>
                <c:pt idx="106">
                  <c:v>0.31967988000000003</c:v>
                </c:pt>
                <c:pt idx="107">
                  <c:v>0.29675962</c:v>
                </c:pt>
                <c:pt idx="108">
                  <c:v>0.27364476999999998</c:v>
                </c:pt>
                <c:pt idx="109">
                  <c:v>0.25035108</c:v>
                </c:pt>
                <c:pt idx="110">
                  <c:v>0.22689442000000001</c:v>
                </c:pt>
                <c:pt idx="111">
                  <c:v>0.20329082000000001</c:v>
                </c:pt>
                <c:pt idx="112">
                  <c:v>0.17955647999999999</c:v>
                </c:pt>
                <c:pt idx="113">
                  <c:v>0.15570780000000001</c:v>
                </c:pt>
                <c:pt idx="114">
                  <c:v>0.13176146</c:v>
                </c:pt>
                <c:pt idx="115">
                  <c:v>0.10773460999999999</c:v>
                </c:pt>
                <c:pt idx="116">
                  <c:v>8.3645255000000002E-2</c:v>
                </c:pt>
                <c:pt idx="117">
                  <c:v>5.9513415E-2</c:v>
                </c:pt>
                <c:pt idx="118">
                  <c:v>3.5365833999999999E-2</c:v>
                </c:pt>
                <c:pt idx="119">
                  <c:v>1.1289688000000001E-2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BB2-6E40-9C5C-15BBC5B50CD3}"/>
            </c:ext>
          </c:extLst>
        </c:ser>
        <c:ser>
          <c:idx val="2"/>
          <c:order val="2"/>
          <c:tx>
            <c:strRef>
              <c:f>Esk!$D$1</c:f>
              <c:strCache>
                <c:ptCount val="1"/>
                <c:pt idx="0">
                  <c:v>EspinonU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Esk!$A$2:$A$121</c:f>
              <c:numCache>
                <c:formatCode>General</c:formatCode>
                <c:ptCount val="120"/>
                <c:pt idx="0">
                  <c:v>8.3333333000000006E-3</c:v>
                </c:pt>
                <c:pt idx="1">
                  <c:v>1.6666667E-2</c:v>
                </c:pt>
                <c:pt idx="2">
                  <c:v>2.5000000000000001E-2</c:v>
                </c:pt>
                <c:pt idx="3">
                  <c:v>3.3333333E-2</c:v>
                </c:pt>
                <c:pt idx="4">
                  <c:v>4.1666666999999998E-2</c:v>
                </c:pt>
                <c:pt idx="5">
                  <c:v>0.05</c:v>
                </c:pt>
                <c:pt idx="6">
                  <c:v>5.8333333000000001E-2</c:v>
                </c:pt>
                <c:pt idx="7">
                  <c:v>6.6666666999999999E-2</c:v>
                </c:pt>
                <c:pt idx="8">
                  <c:v>7.4999999999999997E-2</c:v>
                </c:pt>
                <c:pt idx="9">
                  <c:v>8.3333332999999996E-2</c:v>
                </c:pt>
                <c:pt idx="10">
                  <c:v>9.1666666999999993E-2</c:v>
                </c:pt>
                <c:pt idx="11">
                  <c:v>0.1</c:v>
                </c:pt>
                <c:pt idx="12">
                  <c:v>0.10833333000000001</c:v>
                </c:pt>
                <c:pt idx="13">
                  <c:v>0.11666667</c:v>
                </c:pt>
                <c:pt idx="14">
                  <c:v>0.125</c:v>
                </c:pt>
                <c:pt idx="15">
                  <c:v>0.13333333</c:v>
                </c:pt>
                <c:pt idx="16">
                  <c:v>0.14166666999999999</c:v>
                </c:pt>
                <c:pt idx="17">
                  <c:v>0.15</c:v>
                </c:pt>
                <c:pt idx="18">
                  <c:v>0.15833332999999999</c:v>
                </c:pt>
                <c:pt idx="19">
                  <c:v>0.16666666999999999</c:v>
                </c:pt>
                <c:pt idx="20">
                  <c:v>0.17499999999999999</c:v>
                </c:pt>
                <c:pt idx="21">
                  <c:v>0.18333332999999999</c:v>
                </c:pt>
                <c:pt idx="22">
                  <c:v>0.19166667000000001</c:v>
                </c:pt>
                <c:pt idx="23">
                  <c:v>0.2</c:v>
                </c:pt>
                <c:pt idx="24">
                  <c:v>0.20833333000000001</c:v>
                </c:pt>
                <c:pt idx="25">
                  <c:v>0.21666667000000001</c:v>
                </c:pt>
                <c:pt idx="26">
                  <c:v>0.22500000000000001</c:v>
                </c:pt>
                <c:pt idx="27">
                  <c:v>0.23333333000000001</c:v>
                </c:pt>
                <c:pt idx="28">
                  <c:v>0.24166667</c:v>
                </c:pt>
                <c:pt idx="29">
                  <c:v>0.25</c:v>
                </c:pt>
                <c:pt idx="30">
                  <c:v>0.25833333000000003</c:v>
                </c:pt>
                <c:pt idx="31">
                  <c:v>0.26666666999999999</c:v>
                </c:pt>
                <c:pt idx="32">
                  <c:v>0.27500000000000002</c:v>
                </c:pt>
                <c:pt idx="33">
                  <c:v>0.28333332999999999</c:v>
                </c:pt>
                <c:pt idx="34">
                  <c:v>0.29166667000000002</c:v>
                </c:pt>
                <c:pt idx="35">
                  <c:v>0.3</c:v>
                </c:pt>
                <c:pt idx="36">
                  <c:v>0.30833333000000002</c:v>
                </c:pt>
                <c:pt idx="37">
                  <c:v>0.31666666999999998</c:v>
                </c:pt>
                <c:pt idx="38">
                  <c:v>0.32500000000000001</c:v>
                </c:pt>
                <c:pt idx="39">
                  <c:v>0.33333332999999998</c:v>
                </c:pt>
                <c:pt idx="40">
                  <c:v>0.34166667000000001</c:v>
                </c:pt>
                <c:pt idx="41">
                  <c:v>0.35</c:v>
                </c:pt>
                <c:pt idx="42">
                  <c:v>0.35833333000000001</c:v>
                </c:pt>
                <c:pt idx="43">
                  <c:v>0.36666666999999997</c:v>
                </c:pt>
                <c:pt idx="44">
                  <c:v>0.375</c:v>
                </c:pt>
                <c:pt idx="45">
                  <c:v>0.38333333000000003</c:v>
                </c:pt>
                <c:pt idx="46">
                  <c:v>0.39166666999999999</c:v>
                </c:pt>
                <c:pt idx="47">
                  <c:v>0.4</c:v>
                </c:pt>
                <c:pt idx="48">
                  <c:v>0.40833332999999999</c:v>
                </c:pt>
                <c:pt idx="49">
                  <c:v>0.41666667000000002</c:v>
                </c:pt>
                <c:pt idx="50">
                  <c:v>0.42499999999999999</c:v>
                </c:pt>
                <c:pt idx="51">
                  <c:v>0.43333333000000002</c:v>
                </c:pt>
                <c:pt idx="52">
                  <c:v>0.44166666999999998</c:v>
                </c:pt>
                <c:pt idx="53">
                  <c:v>0.45</c:v>
                </c:pt>
                <c:pt idx="54">
                  <c:v>0.45833332999999998</c:v>
                </c:pt>
                <c:pt idx="55">
                  <c:v>0.46666667000000001</c:v>
                </c:pt>
                <c:pt idx="56">
                  <c:v>0.47499999999999998</c:v>
                </c:pt>
                <c:pt idx="57">
                  <c:v>0.48333333000000001</c:v>
                </c:pt>
                <c:pt idx="58">
                  <c:v>0.49166666999999997</c:v>
                </c:pt>
                <c:pt idx="59">
                  <c:v>0.5</c:v>
                </c:pt>
                <c:pt idx="60">
                  <c:v>0.50833333000000003</c:v>
                </c:pt>
                <c:pt idx="61">
                  <c:v>0.51666666999999999</c:v>
                </c:pt>
                <c:pt idx="62">
                  <c:v>0.52500000000000002</c:v>
                </c:pt>
                <c:pt idx="63">
                  <c:v>0.53333333000000005</c:v>
                </c:pt>
                <c:pt idx="64">
                  <c:v>0.54166667000000002</c:v>
                </c:pt>
                <c:pt idx="65">
                  <c:v>0.55000000000000004</c:v>
                </c:pt>
                <c:pt idx="66">
                  <c:v>0.55833332999999996</c:v>
                </c:pt>
                <c:pt idx="67">
                  <c:v>0.56666667000000004</c:v>
                </c:pt>
                <c:pt idx="68">
                  <c:v>0.57499999999999996</c:v>
                </c:pt>
                <c:pt idx="69">
                  <c:v>0.58333332999999998</c:v>
                </c:pt>
                <c:pt idx="70">
                  <c:v>0.59166666999999995</c:v>
                </c:pt>
                <c:pt idx="71">
                  <c:v>0.6</c:v>
                </c:pt>
                <c:pt idx="72">
                  <c:v>0.60833333000000001</c:v>
                </c:pt>
                <c:pt idx="73">
                  <c:v>0.61666666999999997</c:v>
                </c:pt>
                <c:pt idx="74">
                  <c:v>0.625</c:v>
                </c:pt>
                <c:pt idx="75">
                  <c:v>0.63333333000000003</c:v>
                </c:pt>
                <c:pt idx="76">
                  <c:v>0.64166666999999999</c:v>
                </c:pt>
                <c:pt idx="77">
                  <c:v>0.65</c:v>
                </c:pt>
                <c:pt idx="78">
                  <c:v>0.65833333000000005</c:v>
                </c:pt>
                <c:pt idx="79">
                  <c:v>0.66666667000000002</c:v>
                </c:pt>
                <c:pt idx="80">
                  <c:v>0.67500000000000004</c:v>
                </c:pt>
                <c:pt idx="81">
                  <c:v>0.68333332999999996</c:v>
                </c:pt>
                <c:pt idx="82">
                  <c:v>0.69166667000000004</c:v>
                </c:pt>
                <c:pt idx="83">
                  <c:v>0.7</c:v>
                </c:pt>
                <c:pt idx="84">
                  <c:v>0.70833332999999998</c:v>
                </c:pt>
                <c:pt idx="85">
                  <c:v>0.71666666999999995</c:v>
                </c:pt>
                <c:pt idx="86">
                  <c:v>0.72499999999999998</c:v>
                </c:pt>
                <c:pt idx="87">
                  <c:v>0.73333333000000001</c:v>
                </c:pt>
                <c:pt idx="88">
                  <c:v>0.74166666999999997</c:v>
                </c:pt>
                <c:pt idx="89">
                  <c:v>0.75</c:v>
                </c:pt>
                <c:pt idx="90">
                  <c:v>0.75833333000000003</c:v>
                </c:pt>
                <c:pt idx="91">
                  <c:v>0.76666666999999999</c:v>
                </c:pt>
                <c:pt idx="92">
                  <c:v>0.77500000000000002</c:v>
                </c:pt>
                <c:pt idx="93">
                  <c:v>0.78333333000000005</c:v>
                </c:pt>
                <c:pt idx="94">
                  <c:v>0.79166667000000002</c:v>
                </c:pt>
                <c:pt idx="95">
                  <c:v>0.8</c:v>
                </c:pt>
                <c:pt idx="96">
                  <c:v>0.80833332999999996</c:v>
                </c:pt>
                <c:pt idx="97">
                  <c:v>0.81666667000000004</c:v>
                </c:pt>
                <c:pt idx="98">
                  <c:v>0.82499999999999996</c:v>
                </c:pt>
                <c:pt idx="99">
                  <c:v>0.83333332999999998</c:v>
                </c:pt>
                <c:pt idx="100">
                  <c:v>0.84166666999999995</c:v>
                </c:pt>
                <c:pt idx="101">
                  <c:v>0.85</c:v>
                </c:pt>
                <c:pt idx="102">
                  <c:v>0.85833333000000001</c:v>
                </c:pt>
                <c:pt idx="103">
                  <c:v>0.86666666999999997</c:v>
                </c:pt>
                <c:pt idx="104">
                  <c:v>0.875</c:v>
                </c:pt>
                <c:pt idx="105">
                  <c:v>0.88333333000000003</c:v>
                </c:pt>
                <c:pt idx="106">
                  <c:v>0.89166666999999999</c:v>
                </c:pt>
                <c:pt idx="107">
                  <c:v>0.9</c:v>
                </c:pt>
                <c:pt idx="108">
                  <c:v>0.90833333000000005</c:v>
                </c:pt>
                <c:pt idx="109">
                  <c:v>0.91666667000000002</c:v>
                </c:pt>
                <c:pt idx="110">
                  <c:v>0.92500000000000004</c:v>
                </c:pt>
                <c:pt idx="111">
                  <c:v>0.93333332999999996</c:v>
                </c:pt>
                <c:pt idx="112">
                  <c:v>0.94166667000000004</c:v>
                </c:pt>
                <c:pt idx="113">
                  <c:v>0.95</c:v>
                </c:pt>
                <c:pt idx="114">
                  <c:v>0.95833332999999998</c:v>
                </c:pt>
                <c:pt idx="115">
                  <c:v>0.96666666999999995</c:v>
                </c:pt>
                <c:pt idx="116">
                  <c:v>0.97499999999999998</c:v>
                </c:pt>
                <c:pt idx="117">
                  <c:v>0.98333333000000001</c:v>
                </c:pt>
                <c:pt idx="118">
                  <c:v>0.99166666999999997</c:v>
                </c:pt>
                <c:pt idx="119">
                  <c:v>1</c:v>
                </c:pt>
              </c:numCache>
            </c:numRef>
          </c:xVal>
          <c:yVal>
            <c:numRef>
              <c:f>Esk!$D$2:$D$121</c:f>
              <c:numCache>
                <c:formatCode>General</c:formatCode>
                <c:ptCount val="120"/>
                <c:pt idx="0">
                  <c:v>2.4363803E-2</c:v>
                </c:pt>
                <c:pt idx="1">
                  <c:v>4.8596462E-2</c:v>
                </c:pt>
                <c:pt idx="2">
                  <c:v>7.2851013000000006E-2</c:v>
                </c:pt>
                <c:pt idx="3">
                  <c:v>9.7046252999999999E-2</c:v>
                </c:pt>
                <c:pt idx="4">
                  <c:v>0.12127032</c:v>
                </c:pt>
                <c:pt idx="5">
                  <c:v>0.14541538000000001</c:v>
                </c:pt>
                <c:pt idx="6">
                  <c:v>0.16960391</c:v>
                </c:pt>
                <c:pt idx="7">
                  <c:v>0.19368335</c:v>
                </c:pt>
                <c:pt idx="8">
                  <c:v>0.21782180000000001</c:v>
                </c:pt>
                <c:pt idx="9">
                  <c:v>0.2418198</c:v>
                </c:pt>
                <c:pt idx="10">
                  <c:v>0.26589260999999997</c:v>
                </c:pt>
                <c:pt idx="11">
                  <c:v>0.28979326</c:v>
                </c:pt>
                <c:pt idx="12">
                  <c:v>0.31378460000000002</c:v>
                </c:pt>
                <c:pt idx="13">
                  <c:v>0.33757196</c:v>
                </c:pt>
                <c:pt idx="14">
                  <c:v>0.36146591</c:v>
                </c:pt>
                <c:pt idx="15">
                  <c:v>0.38512408999999997</c:v>
                </c:pt>
                <c:pt idx="16">
                  <c:v>0.40890472</c:v>
                </c:pt>
                <c:pt idx="17">
                  <c:v>0.43241785999999999</c:v>
                </c:pt>
                <c:pt idx="18">
                  <c:v>0.45606927000000003</c:v>
                </c:pt>
                <c:pt idx="19">
                  <c:v>0.4794216</c:v>
                </c:pt>
                <c:pt idx="20">
                  <c:v>0.50292793000000002</c:v>
                </c:pt>
                <c:pt idx="21">
                  <c:v>0.52610372999999999</c:v>
                </c:pt>
                <c:pt idx="22">
                  <c:v>0.54944921000000002</c:v>
                </c:pt>
                <c:pt idx="23">
                  <c:v>0.57243286999999998</c:v>
                </c:pt>
                <c:pt idx="24">
                  <c:v>0.59560177999999997</c:v>
                </c:pt>
                <c:pt idx="25">
                  <c:v>0.61837779999999998</c:v>
                </c:pt>
                <c:pt idx="26">
                  <c:v>0.64135452999999998</c:v>
                </c:pt>
                <c:pt idx="27">
                  <c:v>0.66390749999999998</c:v>
                </c:pt>
                <c:pt idx="28">
                  <c:v>0.68667655000000005</c:v>
                </c:pt>
                <c:pt idx="29">
                  <c:v>0.70899120000000004</c:v>
                </c:pt>
                <c:pt idx="30">
                  <c:v>0.73153716000000002</c:v>
                </c:pt>
                <c:pt idx="31">
                  <c:v>0.75359836000000002</c:v>
                </c:pt>
                <c:pt idx="32">
                  <c:v>0.77590596000000001</c:v>
                </c:pt>
                <c:pt idx="33">
                  <c:v>0.79769869999999998</c:v>
                </c:pt>
                <c:pt idx="34">
                  <c:v>0.81975279999999995</c:v>
                </c:pt>
                <c:pt idx="35">
                  <c:v>0.84126224000000005</c:v>
                </c:pt>
                <c:pt idx="36">
                  <c:v>0.86304782999999996</c:v>
                </c:pt>
                <c:pt idx="37">
                  <c:v>0.88425929000000003</c:v>
                </c:pt>
                <c:pt idx="38">
                  <c:v>0.90576153999999998</c:v>
                </c:pt>
                <c:pt idx="39">
                  <c:v>0.92666051000000005</c:v>
                </c:pt>
                <c:pt idx="40">
                  <c:v>0.94786473000000004</c:v>
                </c:pt>
                <c:pt idx="41">
                  <c:v>0.96843688000000006</c:v>
                </c:pt>
                <c:pt idx="42">
                  <c:v>0.98932856999999996</c:v>
                </c:pt>
                <c:pt idx="43">
                  <c:v>1.0095597999999999</c:v>
                </c:pt>
                <c:pt idx="44">
                  <c:v>1.0301245999999999</c:v>
                </c:pt>
                <c:pt idx="45">
                  <c:v>1.0500008999999999</c:v>
                </c:pt>
                <c:pt idx="46">
                  <c:v>1.0702247</c:v>
                </c:pt>
                <c:pt idx="47">
                  <c:v>1.0897323999999999</c:v>
                </c:pt>
                <c:pt idx="48">
                  <c:v>1.1096013</c:v>
                </c:pt>
                <c:pt idx="49">
                  <c:v>1.1287269</c:v>
                </c:pt>
                <c:pt idx="50">
                  <c:v>1.1482270999999999</c:v>
                </c:pt>
                <c:pt idx="51">
                  <c:v>1.1669574</c:v>
                </c:pt>
                <c:pt idx="52">
                  <c:v>1.1860754</c:v>
                </c:pt>
                <c:pt idx="53">
                  <c:v>1.2043972999999999</c:v>
                </c:pt>
                <c:pt idx="54">
                  <c:v>1.22312</c:v>
                </c:pt>
                <c:pt idx="55">
                  <c:v>1.2410207</c:v>
                </c:pt>
                <c:pt idx="56">
                  <c:v>1.2593349</c:v>
                </c:pt>
                <c:pt idx="57">
                  <c:v>1.2768018999999999</c:v>
                </c:pt>
                <c:pt idx="58">
                  <c:v>1.2946949000000001</c:v>
                </c:pt>
                <c:pt idx="59">
                  <c:v>1.3117160000000001</c:v>
                </c:pt>
                <c:pt idx="60">
                  <c:v>1.3291752999999999</c:v>
                </c:pt>
                <c:pt idx="61">
                  <c:v>1.3457386</c:v>
                </c:pt>
                <c:pt idx="62">
                  <c:v>1.3627518999999999</c:v>
                </c:pt>
                <c:pt idx="63">
                  <c:v>1.3788457000000001</c:v>
                </c:pt>
                <c:pt idx="64">
                  <c:v>1.3954010999999999</c:v>
                </c:pt>
                <c:pt idx="65">
                  <c:v>1.411014</c:v>
                </c:pt>
                <c:pt idx="66">
                  <c:v>1.4270997999999999</c:v>
                </c:pt>
                <c:pt idx="67">
                  <c:v>1.4422208000000001</c:v>
                </c:pt>
                <c:pt idx="68">
                  <c:v>1.4578256999999999</c:v>
                </c:pt>
                <c:pt idx="69">
                  <c:v>1.4724440999999999</c:v>
                </c:pt>
                <c:pt idx="70">
                  <c:v>1.487557</c:v>
                </c:pt>
                <c:pt idx="71">
                  <c:v>1.5016623</c:v>
                </c:pt>
                <c:pt idx="72">
                  <c:v>1.5162726</c:v>
                </c:pt>
                <c:pt idx="73">
                  <c:v>1.5298548000000001</c:v>
                </c:pt>
                <c:pt idx="74">
                  <c:v>1.543952</c:v>
                </c:pt>
                <c:pt idx="75">
                  <c:v>1.5570014000000001</c:v>
                </c:pt>
                <c:pt idx="76">
                  <c:v>1.5705754999999999</c:v>
                </c:pt>
                <c:pt idx="77">
                  <c:v>1.5830827999999999</c:v>
                </c:pt>
                <c:pt idx="78">
                  <c:v>1.5961240000000001</c:v>
                </c:pt>
                <c:pt idx="79">
                  <c:v>1.6080802000000001</c:v>
                </c:pt>
                <c:pt idx="80">
                  <c:v>1.6205792999999999</c:v>
                </c:pt>
                <c:pt idx="81">
                  <c:v>1.6319758</c:v>
                </c:pt>
                <c:pt idx="82">
                  <c:v>1.6439237</c:v>
                </c:pt>
                <c:pt idx="83">
                  <c:v>1.6547523</c:v>
                </c:pt>
                <c:pt idx="84">
                  <c:v>1.6661405</c:v>
                </c:pt>
                <c:pt idx="85">
                  <c:v>1.6763934</c:v>
                </c:pt>
                <c:pt idx="86">
                  <c:v>1.6872136</c:v>
                </c:pt>
                <c:pt idx="87">
                  <c:v>1.6968833000000001</c:v>
                </c:pt>
                <c:pt idx="88">
                  <c:v>1.7071278000000001</c:v>
                </c:pt>
                <c:pt idx="89">
                  <c:v>1.7162074</c:v>
                </c:pt>
                <c:pt idx="90">
                  <c:v>1.7258686000000001</c:v>
                </c:pt>
                <c:pt idx="91">
                  <c:v>1.7343515</c:v>
                </c:pt>
                <c:pt idx="92">
                  <c:v>1.7434225999999999</c:v>
                </c:pt>
                <c:pt idx="93">
                  <c:v>1.7513026</c:v>
                </c:pt>
                <c:pt idx="94">
                  <c:v>1.7597768</c:v>
                </c:pt>
                <c:pt idx="95">
                  <c:v>1.7670482000000001</c:v>
                </c:pt>
                <c:pt idx="96">
                  <c:v>1.7749195</c:v>
                </c:pt>
                <c:pt idx="97">
                  <c:v>1.7815768999999999</c:v>
                </c:pt>
                <c:pt idx="98">
                  <c:v>1.7888396</c:v>
                </c:pt>
                <c:pt idx="99">
                  <c:v>1.7948781</c:v>
                </c:pt>
                <c:pt idx="100">
                  <c:v>1.8015268</c:v>
                </c:pt>
                <c:pt idx="101">
                  <c:v>1.8069421999999999</c:v>
                </c:pt>
                <c:pt idx="102">
                  <c:v>1.812972</c:v>
                </c:pt>
                <c:pt idx="103">
                  <c:v>1.8177601999999999</c:v>
                </c:pt>
                <c:pt idx="104">
                  <c:v>1.8231668000000001</c:v>
                </c:pt>
                <c:pt idx="105">
                  <c:v>1.8273242000000001</c:v>
                </c:pt>
                <c:pt idx="106">
                  <c:v>1.8321035999999999</c:v>
                </c:pt>
                <c:pt idx="107">
                  <c:v>1.8356273000000001</c:v>
                </c:pt>
                <c:pt idx="108">
                  <c:v>1.8397760000000001</c:v>
                </c:pt>
                <c:pt idx="109">
                  <c:v>1.8426634</c:v>
                </c:pt>
                <c:pt idx="110">
                  <c:v>1.8461783</c:v>
                </c:pt>
                <c:pt idx="111">
                  <c:v>1.8484271999999999</c:v>
                </c:pt>
                <c:pt idx="112">
                  <c:v>1.8513058</c:v>
                </c:pt>
                <c:pt idx="113">
                  <c:v>1.8529146000000001</c:v>
                </c:pt>
                <c:pt idx="114">
                  <c:v>1.8551546999999999</c:v>
                </c:pt>
                <c:pt idx="115">
                  <c:v>1.8561221999999999</c:v>
                </c:pt>
                <c:pt idx="116">
                  <c:v>1.8577222</c:v>
                </c:pt>
                <c:pt idx="117">
                  <c:v>1.8580478</c:v>
                </c:pt>
                <c:pt idx="118">
                  <c:v>1.8590063999999999</c:v>
                </c:pt>
                <c:pt idx="119">
                  <c:v>1.8586898000000001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BB2-6E40-9C5C-15BBC5B50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0393184"/>
        <c:axId val="1053982031"/>
      </c:scatterChart>
      <c:valAx>
        <c:axId val="206039318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53982031"/>
        <c:crosses val="autoZero"/>
        <c:crossBetween val="midCat"/>
      </c:valAx>
      <c:valAx>
        <c:axId val="1053982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039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Eck!$B$1</c:f>
              <c:strCache>
                <c:ptCount val="1"/>
                <c:pt idx="0">
                  <c:v>wl_Ca_Ecdk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Eck!$A$2:$A$241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Eck!$B$2:$B$241</c:f>
              <c:numCache>
                <c:formatCode>General</c:formatCode>
                <c:ptCount val="240"/>
                <c:pt idx="0">
                  <c:v>2.8936676000000001</c:v>
                </c:pt>
                <c:pt idx="1">
                  <c:v>2.8976798000000001</c:v>
                </c:pt>
                <c:pt idx="2">
                  <c:v>2.8976617999999998</c:v>
                </c:pt>
                <c:pt idx="3">
                  <c:v>2.9056305</c:v>
                </c:pt>
                <c:pt idx="4">
                  <c:v>2.9096069</c:v>
                </c:pt>
                <c:pt idx="5">
                  <c:v>2.9214589000000002</c:v>
                </c:pt>
                <c:pt idx="6">
                  <c:v>2.9293925000000001</c:v>
                </c:pt>
                <c:pt idx="7">
                  <c:v>2.9450215000000002</c:v>
                </c:pt>
                <c:pt idx="8">
                  <c:v>2.9568395000000001</c:v>
                </c:pt>
                <c:pt idx="9">
                  <c:v>2.9761104</c:v>
                </c:pt>
                <c:pt idx="10">
                  <c:v>2.9917069999999999</c:v>
                </c:pt>
                <c:pt idx="11">
                  <c:v>3.0144606</c:v>
                </c:pt>
                <c:pt idx="12">
                  <c:v>3.0337008999999999</c:v>
                </c:pt>
                <c:pt idx="13">
                  <c:v>3.0597591999999998</c:v>
                </c:pt>
                <c:pt idx="14">
                  <c:v>3.0824843</c:v>
                </c:pt>
                <c:pt idx="15">
                  <c:v>3.1116554999999999</c:v>
                </c:pt>
                <c:pt idx="16">
                  <c:v>3.1376875000000002</c:v>
                </c:pt>
                <c:pt idx="17">
                  <c:v>3.1697709999999999</c:v>
                </c:pt>
                <c:pt idx="18">
                  <c:v>3.1989181000000002</c:v>
                </c:pt>
                <c:pt idx="19">
                  <c:v>3.2337093000000001</c:v>
                </c:pt>
                <c:pt idx="20">
                  <c:v>3.2657710999999998</c:v>
                </c:pt>
                <c:pt idx="21">
                  <c:v>3.3030648999999999</c:v>
                </c:pt>
                <c:pt idx="22">
                  <c:v>3.3378364999999999</c:v>
                </c:pt>
                <c:pt idx="23">
                  <c:v>3.3774305999999998</c:v>
                </c:pt>
                <c:pt idx="24">
                  <c:v>3.4147069999999999</c:v>
                </c:pt>
                <c:pt idx="25">
                  <c:v>3.4564043999999998</c:v>
                </c:pt>
                <c:pt idx="26">
                  <c:v>3.4959831000000001</c:v>
                </c:pt>
                <c:pt idx="27">
                  <c:v>3.5395943000000001</c:v>
                </c:pt>
                <c:pt idx="28">
                  <c:v>3.5812784</c:v>
                </c:pt>
                <c:pt idx="29">
                  <c:v>3.6266224</c:v>
                </c:pt>
                <c:pt idx="30">
                  <c:v>3.6702219999999999</c:v>
                </c:pt>
                <c:pt idx="31">
                  <c:v>3.7171272000000002</c:v>
                </c:pt>
                <c:pt idx="32">
                  <c:v>3.7624612000000002</c:v>
                </c:pt>
                <c:pt idx="33">
                  <c:v>3.8107658999999998</c:v>
                </c:pt>
                <c:pt idx="34">
                  <c:v>3.8576625</c:v>
                </c:pt>
                <c:pt idx="35">
                  <c:v>3.9072149999999999</c:v>
                </c:pt>
                <c:pt idx="36">
                  <c:v>3.9555123999999999</c:v>
                </c:pt>
                <c:pt idx="37">
                  <c:v>4.0061710000000001</c:v>
                </c:pt>
                <c:pt idx="38">
                  <c:v>4.0557173999999998</c:v>
                </c:pt>
                <c:pt idx="39">
                  <c:v>4.1073500000000003</c:v>
                </c:pt>
                <c:pt idx="40">
                  <c:v>4.1580035000000004</c:v>
                </c:pt>
                <c:pt idx="41">
                  <c:v>4.2104872000000002</c:v>
                </c:pt>
                <c:pt idx="42">
                  <c:v>4.2621155000000002</c:v>
                </c:pt>
                <c:pt idx="43">
                  <c:v>4.3153363000000002</c:v>
                </c:pt>
                <c:pt idx="44">
                  <c:v>4.3678165</c:v>
                </c:pt>
                <c:pt idx="45">
                  <c:v>4.4216685</c:v>
                </c:pt>
                <c:pt idx="46">
                  <c:v>4.4748863999999999</c:v>
                </c:pt>
                <c:pt idx="47">
                  <c:v>4.5292716999999998</c:v>
                </c:pt>
                <c:pt idx="48">
                  <c:v>4.5831213999999996</c:v>
                </c:pt>
                <c:pt idx="49">
                  <c:v>4.6379488999999996</c:v>
                </c:pt>
                <c:pt idx="50">
                  <c:v>4.6923323999999997</c:v>
                </c:pt>
                <c:pt idx="51">
                  <c:v>4.7475180000000003</c:v>
                </c:pt>
                <c:pt idx="52">
                  <c:v>4.8023441</c:v>
                </c:pt>
                <c:pt idx="53">
                  <c:v>4.8578098000000001</c:v>
                </c:pt>
                <c:pt idx="54">
                  <c:v>4.9129943999999997</c:v>
                </c:pt>
                <c:pt idx="55">
                  <c:v>4.9686677000000001</c:v>
                </c:pt>
                <c:pt idx="56">
                  <c:v>5.0241325999999997</c:v>
                </c:pt>
                <c:pt idx="57">
                  <c:v>5.0799465000000001</c:v>
                </c:pt>
                <c:pt idx="58">
                  <c:v>5.1356193000000001</c:v>
                </c:pt>
                <c:pt idx="59">
                  <c:v>5.1915114000000004</c:v>
                </c:pt>
                <c:pt idx="60">
                  <c:v>5.247325</c:v>
                </c:pt>
                <c:pt idx="61">
                  <c:v>5.3032374000000004</c:v>
                </c:pt>
                <c:pt idx="62">
                  <c:v>5.3590913000000002</c:v>
                </c:pt>
                <c:pt idx="63">
                  <c:v>5.4141534</c:v>
                </c:pt>
                <c:pt idx="64">
                  <c:v>5.4681037999999997</c:v>
                </c:pt>
                <c:pt idx="65">
                  <c:v>5.5209516000000001</c:v>
                </c:pt>
                <c:pt idx="66">
                  <c:v>5.5726801999999998</c:v>
                </c:pt>
                <c:pt idx="67">
                  <c:v>5.6233249000000001</c:v>
                </c:pt>
                <c:pt idx="68">
                  <c:v>5.6728804000000004</c:v>
                </c:pt>
                <c:pt idx="69">
                  <c:v>5.7213687999999996</c:v>
                </c:pt>
                <c:pt idx="70">
                  <c:v>5.7688382000000002</c:v>
                </c:pt>
                <c:pt idx="71">
                  <c:v>5.8150782999999997</c:v>
                </c:pt>
                <c:pt idx="72">
                  <c:v>5.8603147</c:v>
                </c:pt>
                <c:pt idx="73">
                  <c:v>5.9046133000000003</c:v>
                </c:pt>
                <c:pt idx="74">
                  <c:v>5.9476269999999998</c:v>
                </c:pt>
                <c:pt idx="75">
                  <c:v>5.9898465999999999</c:v>
                </c:pt>
                <c:pt idx="76">
                  <c:v>6.0307573000000003</c:v>
                </c:pt>
                <c:pt idx="77">
                  <c:v>6.0709299999999997</c:v>
                </c:pt>
                <c:pt idx="78">
                  <c:v>6.1097416999999998</c:v>
                </c:pt>
                <c:pt idx="79">
                  <c:v>6.1478460999999998</c:v>
                </c:pt>
                <c:pt idx="80">
                  <c:v>6.1846614000000004</c:v>
                </c:pt>
                <c:pt idx="81">
                  <c:v>6.2206226999999998</c:v>
                </c:pt>
                <c:pt idx="82">
                  <c:v>6.2556346999999999</c:v>
                </c:pt>
                <c:pt idx="83">
                  <c:v>6.2894309000000002</c:v>
                </c:pt>
                <c:pt idx="84">
                  <c:v>6.3225027000000003</c:v>
                </c:pt>
                <c:pt idx="85">
                  <c:v>6.3544257999999996</c:v>
                </c:pt>
                <c:pt idx="86">
                  <c:v>6.3853150000000003</c:v>
                </c:pt>
                <c:pt idx="87">
                  <c:v>6.4154758000000003</c:v>
                </c:pt>
                <c:pt idx="88">
                  <c:v>6.4444825999999997</c:v>
                </c:pt>
                <c:pt idx="89">
                  <c:v>6.4724535999999997</c:v>
                </c:pt>
                <c:pt idx="90">
                  <c:v>6.4996953</c:v>
                </c:pt>
                <c:pt idx="91">
                  <c:v>6.5259777999999997</c:v>
                </c:pt>
                <c:pt idx="92">
                  <c:v>6.5510301999999996</c:v>
                </c:pt>
                <c:pt idx="93">
                  <c:v>6.5753542999999999</c:v>
                </c:pt>
                <c:pt idx="94">
                  <c:v>6.5989509000000002</c:v>
                </c:pt>
                <c:pt idx="95">
                  <c:v>6.6212531999999999</c:v>
                </c:pt>
                <c:pt idx="96">
                  <c:v>6.6426679999999996</c:v>
                </c:pt>
                <c:pt idx="97">
                  <c:v>6.6633581</c:v>
                </c:pt>
                <c:pt idx="98">
                  <c:v>6.6833242000000004</c:v>
                </c:pt>
                <c:pt idx="99">
                  <c:v>6.7018576999999997</c:v>
                </c:pt>
                <c:pt idx="100">
                  <c:v>6.7196541999999999</c:v>
                </c:pt>
                <c:pt idx="101">
                  <c:v>6.7367302999999996</c:v>
                </c:pt>
                <c:pt idx="102">
                  <c:v>6.7530869999999998</c:v>
                </c:pt>
                <c:pt idx="103">
                  <c:v>6.7680543000000002</c:v>
                </c:pt>
                <c:pt idx="104">
                  <c:v>6.7822550000000001</c:v>
                </c:pt>
                <c:pt idx="105">
                  <c:v>6.7957400000000003</c:v>
                </c:pt>
                <c:pt idx="106">
                  <c:v>6.8085101000000003</c:v>
                </c:pt>
                <c:pt idx="107">
                  <c:v>6.8200909999999997</c:v>
                </c:pt>
                <c:pt idx="108">
                  <c:v>6.8307181999999997</c:v>
                </c:pt>
                <c:pt idx="109">
                  <c:v>6.8406338</c:v>
                </c:pt>
                <c:pt idx="110">
                  <c:v>6.8498384999999997</c:v>
                </c:pt>
                <c:pt idx="111">
                  <c:v>6.8581789999999998</c:v>
                </c:pt>
                <c:pt idx="112">
                  <c:v>6.8652517</c:v>
                </c:pt>
                <c:pt idx="113">
                  <c:v>6.8716160000000004</c:v>
                </c:pt>
                <c:pt idx="114">
                  <c:v>6.8772725000000001</c:v>
                </c:pt>
                <c:pt idx="115">
                  <c:v>6.8822215</c:v>
                </c:pt>
                <c:pt idx="116">
                  <c:v>6.8860080999999997</c:v>
                </c:pt>
                <c:pt idx="117">
                  <c:v>6.8888335999999999</c:v>
                </c:pt>
                <c:pt idx="118">
                  <c:v>6.8909529999999997</c:v>
                </c:pt>
                <c:pt idx="119">
                  <c:v>6.8923664000000002</c:v>
                </c:pt>
                <c:pt idx="120">
                  <c:v>6.8930739000000001</c:v>
                </c:pt>
                <c:pt idx="121">
                  <c:v>6.8923664000000002</c:v>
                </c:pt>
                <c:pt idx="122">
                  <c:v>6.8909529999999997</c:v>
                </c:pt>
                <c:pt idx="123">
                  <c:v>6.8888335999999999</c:v>
                </c:pt>
                <c:pt idx="124">
                  <c:v>6.8860080999999997</c:v>
                </c:pt>
                <c:pt idx="125">
                  <c:v>6.8822215</c:v>
                </c:pt>
                <c:pt idx="126">
                  <c:v>6.8772725000000001</c:v>
                </c:pt>
                <c:pt idx="127">
                  <c:v>6.8716160000000004</c:v>
                </c:pt>
                <c:pt idx="128">
                  <c:v>6.8652517</c:v>
                </c:pt>
                <c:pt idx="129">
                  <c:v>6.8581789999999998</c:v>
                </c:pt>
                <c:pt idx="130">
                  <c:v>6.8498384999999997</c:v>
                </c:pt>
                <c:pt idx="131">
                  <c:v>6.8406338</c:v>
                </c:pt>
                <c:pt idx="132">
                  <c:v>6.8307181999999997</c:v>
                </c:pt>
                <c:pt idx="133">
                  <c:v>6.8200909999999997</c:v>
                </c:pt>
                <c:pt idx="134">
                  <c:v>6.8085101000000003</c:v>
                </c:pt>
                <c:pt idx="135">
                  <c:v>6.7957400000000003</c:v>
                </c:pt>
                <c:pt idx="136">
                  <c:v>6.7822550000000001</c:v>
                </c:pt>
                <c:pt idx="137">
                  <c:v>6.7680543000000002</c:v>
                </c:pt>
                <c:pt idx="138">
                  <c:v>6.7530869999999998</c:v>
                </c:pt>
                <c:pt idx="139">
                  <c:v>6.7367302999999996</c:v>
                </c:pt>
                <c:pt idx="140">
                  <c:v>6.7196541999999999</c:v>
                </c:pt>
                <c:pt idx="141">
                  <c:v>6.7018576999999997</c:v>
                </c:pt>
                <c:pt idx="142">
                  <c:v>6.6833242000000004</c:v>
                </c:pt>
                <c:pt idx="143">
                  <c:v>6.6633581</c:v>
                </c:pt>
                <c:pt idx="144">
                  <c:v>6.6426679999999996</c:v>
                </c:pt>
                <c:pt idx="145">
                  <c:v>6.6212531999999999</c:v>
                </c:pt>
                <c:pt idx="146">
                  <c:v>6.5989509000000002</c:v>
                </c:pt>
                <c:pt idx="147">
                  <c:v>6.5753542999999999</c:v>
                </c:pt>
                <c:pt idx="148">
                  <c:v>6.5510301999999996</c:v>
                </c:pt>
                <c:pt idx="149">
                  <c:v>6.5259777999999997</c:v>
                </c:pt>
                <c:pt idx="150">
                  <c:v>6.4996953</c:v>
                </c:pt>
                <c:pt idx="151">
                  <c:v>6.4724535999999997</c:v>
                </c:pt>
                <c:pt idx="152">
                  <c:v>6.4444825999999997</c:v>
                </c:pt>
                <c:pt idx="153">
                  <c:v>6.4154757</c:v>
                </c:pt>
                <c:pt idx="154">
                  <c:v>6.3853150000000003</c:v>
                </c:pt>
                <c:pt idx="155">
                  <c:v>6.3544257999999996</c:v>
                </c:pt>
                <c:pt idx="156">
                  <c:v>6.3225027000000003</c:v>
                </c:pt>
                <c:pt idx="157">
                  <c:v>6.2894309000000002</c:v>
                </c:pt>
                <c:pt idx="158">
                  <c:v>6.2556346999999999</c:v>
                </c:pt>
                <c:pt idx="159">
                  <c:v>6.2206226999999998</c:v>
                </c:pt>
                <c:pt idx="160">
                  <c:v>6.1846614000000004</c:v>
                </c:pt>
                <c:pt idx="161">
                  <c:v>6.1478460000000004</c:v>
                </c:pt>
                <c:pt idx="162">
                  <c:v>6.1097416999999998</c:v>
                </c:pt>
                <c:pt idx="163">
                  <c:v>6.0709299999999997</c:v>
                </c:pt>
                <c:pt idx="164">
                  <c:v>6.0307573000000003</c:v>
                </c:pt>
                <c:pt idx="165">
                  <c:v>5.9898465999999999</c:v>
                </c:pt>
                <c:pt idx="166">
                  <c:v>5.9476269999999998</c:v>
                </c:pt>
                <c:pt idx="167">
                  <c:v>5.9046133000000003</c:v>
                </c:pt>
                <c:pt idx="168">
                  <c:v>5.8603147</c:v>
                </c:pt>
                <c:pt idx="169">
                  <c:v>5.8150782999999997</c:v>
                </c:pt>
                <c:pt idx="170">
                  <c:v>5.7688381</c:v>
                </c:pt>
                <c:pt idx="171">
                  <c:v>5.7213687999999996</c:v>
                </c:pt>
                <c:pt idx="172">
                  <c:v>5.6728803000000001</c:v>
                </c:pt>
                <c:pt idx="173">
                  <c:v>5.6233249000000001</c:v>
                </c:pt>
                <c:pt idx="174">
                  <c:v>5.5726801999999998</c:v>
                </c:pt>
                <c:pt idx="175">
                  <c:v>5.5209514999999998</c:v>
                </c:pt>
                <c:pt idx="176">
                  <c:v>5.4681037999999997</c:v>
                </c:pt>
                <c:pt idx="177">
                  <c:v>5.4141534</c:v>
                </c:pt>
                <c:pt idx="178">
                  <c:v>5.3590913000000002</c:v>
                </c:pt>
                <c:pt idx="179">
                  <c:v>5.3032374000000004</c:v>
                </c:pt>
                <c:pt idx="180">
                  <c:v>5.2473248999999997</c:v>
                </c:pt>
                <c:pt idx="181">
                  <c:v>5.1915113000000002</c:v>
                </c:pt>
                <c:pt idx="182">
                  <c:v>5.1356193000000001</c:v>
                </c:pt>
                <c:pt idx="183">
                  <c:v>5.0799463999999999</c:v>
                </c:pt>
                <c:pt idx="184">
                  <c:v>5.0241325999999997</c:v>
                </c:pt>
                <c:pt idx="185">
                  <c:v>4.9686675999999999</c:v>
                </c:pt>
                <c:pt idx="186">
                  <c:v>4.9129943000000003</c:v>
                </c:pt>
                <c:pt idx="187">
                  <c:v>4.8578096999999998</c:v>
                </c:pt>
                <c:pt idx="188">
                  <c:v>4.8023441</c:v>
                </c:pt>
                <c:pt idx="189">
                  <c:v>4.7475180000000003</c:v>
                </c:pt>
                <c:pt idx="190">
                  <c:v>4.6923323000000003</c:v>
                </c:pt>
                <c:pt idx="191">
                  <c:v>4.6379488999999996</c:v>
                </c:pt>
                <c:pt idx="192">
                  <c:v>4.5831213999999996</c:v>
                </c:pt>
                <c:pt idx="193">
                  <c:v>4.5292716000000004</c:v>
                </c:pt>
                <c:pt idx="194">
                  <c:v>4.4748863999999999</c:v>
                </c:pt>
                <c:pt idx="195">
                  <c:v>4.4216685</c:v>
                </c:pt>
                <c:pt idx="196">
                  <c:v>4.3678165</c:v>
                </c:pt>
                <c:pt idx="197">
                  <c:v>4.3153363000000002</c:v>
                </c:pt>
                <c:pt idx="198">
                  <c:v>4.2621155000000002</c:v>
                </c:pt>
                <c:pt idx="199">
                  <c:v>4.2104872000000002</c:v>
                </c:pt>
                <c:pt idx="200">
                  <c:v>4.1580034000000001</c:v>
                </c:pt>
                <c:pt idx="201">
                  <c:v>4.1073500000000003</c:v>
                </c:pt>
                <c:pt idx="202">
                  <c:v>4.0557173999999998</c:v>
                </c:pt>
                <c:pt idx="203">
                  <c:v>4.0061710000000001</c:v>
                </c:pt>
                <c:pt idx="204">
                  <c:v>3.9555123999999999</c:v>
                </c:pt>
                <c:pt idx="205">
                  <c:v>3.9072149999999999</c:v>
                </c:pt>
                <c:pt idx="206">
                  <c:v>3.8576624000000002</c:v>
                </c:pt>
                <c:pt idx="207">
                  <c:v>3.8107658</c:v>
                </c:pt>
                <c:pt idx="208">
                  <c:v>3.7624610999999999</c:v>
                </c:pt>
                <c:pt idx="209">
                  <c:v>3.7171272000000002</c:v>
                </c:pt>
                <c:pt idx="210">
                  <c:v>3.6702219</c:v>
                </c:pt>
                <c:pt idx="211">
                  <c:v>3.6266224</c:v>
                </c:pt>
                <c:pt idx="212">
                  <c:v>3.5812783000000001</c:v>
                </c:pt>
                <c:pt idx="213">
                  <c:v>3.5395943000000001</c:v>
                </c:pt>
                <c:pt idx="214">
                  <c:v>3.4959831000000001</c:v>
                </c:pt>
                <c:pt idx="215">
                  <c:v>3.4564043999999998</c:v>
                </c:pt>
                <c:pt idx="216">
                  <c:v>3.4147069000000001</c:v>
                </c:pt>
                <c:pt idx="217">
                  <c:v>3.3774305</c:v>
                </c:pt>
                <c:pt idx="218">
                  <c:v>3.3378364999999999</c:v>
                </c:pt>
                <c:pt idx="219">
                  <c:v>3.3030648</c:v>
                </c:pt>
                <c:pt idx="220">
                  <c:v>3.2657710999999998</c:v>
                </c:pt>
                <c:pt idx="221">
                  <c:v>3.2337093000000001</c:v>
                </c:pt>
                <c:pt idx="222">
                  <c:v>3.1989181000000002</c:v>
                </c:pt>
                <c:pt idx="223">
                  <c:v>3.1697709999999999</c:v>
                </c:pt>
                <c:pt idx="224">
                  <c:v>3.1376875000000002</c:v>
                </c:pt>
                <c:pt idx="225">
                  <c:v>3.1116554999999999</c:v>
                </c:pt>
                <c:pt idx="226">
                  <c:v>3.0824843</c:v>
                </c:pt>
                <c:pt idx="227">
                  <c:v>3.0597591999999998</c:v>
                </c:pt>
                <c:pt idx="228">
                  <c:v>3.0337008999999999</c:v>
                </c:pt>
                <c:pt idx="229">
                  <c:v>3.0144606</c:v>
                </c:pt>
                <c:pt idx="230">
                  <c:v>2.9917069999999999</c:v>
                </c:pt>
                <c:pt idx="231">
                  <c:v>2.9761104</c:v>
                </c:pt>
                <c:pt idx="232">
                  <c:v>2.9568395000000001</c:v>
                </c:pt>
                <c:pt idx="233">
                  <c:v>2.9450215000000002</c:v>
                </c:pt>
                <c:pt idx="234">
                  <c:v>2.9293925000000001</c:v>
                </c:pt>
                <c:pt idx="235">
                  <c:v>2.9214589000000002</c:v>
                </c:pt>
                <c:pt idx="236">
                  <c:v>2.9096069</c:v>
                </c:pt>
                <c:pt idx="237">
                  <c:v>2.9056305</c:v>
                </c:pt>
                <c:pt idx="238">
                  <c:v>2.8976617999999998</c:v>
                </c:pt>
                <c:pt idx="239">
                  <c:v>2.8976798000000001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C2-EA46-AD33-48C11E85E027}"/>
            </c:ext>
          </c:extLst>
        </c:ser>
        <c:ser>
          <c:idx val="1"/>
          <c:order val="1"/>
          <c:tx>
            <c:strRef>
              <c:f>Eck!$C$1</c:f>
              <c:strCache>
                <c:ptCount val="1"/>
                <c:pt idx="0">
                  <c:v>wu_Ca_Ecdk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Eck!$A$2:$A$241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Eck!$C$2:$C$241</c:f>
              <c:numCache>
                <c:formatCode>General</c:formatCode>
                <c:ptCount val="240"/>
                <c:pt idx="0">
                  <c:v>10.892485000000001</c:v>
                </c:pt>
                <c:pt idx="1">
                  <c:v>10.891780000000001</c:v>
                </c:pt>
                <c:pt idx="2">
                  <c:v>10.891778</c:v>
                </c:pt>
                <c:pt idx="3">
                  <c:v>10.890366</c:v>
                </c:pt>
                <c:pt idx="4">
                  <c:v>10.889658000000001</c:v>
                </c:pt>
                <c:pt idx="5">
                  <c:v>10.88754</c:v>
                </c:pt>
                <c:pt idx="6">
                  <c:v>10.886125</c:v>
                </c:pt>
                <c:pt idx="7">
                  <c:v>10.883298999999999</c:v>
                </c:pt>
                <c:pt idx="8">
                  <c:v>10.881178</c:v>
                </c:pt>
                <c:pt idx="9">
                  <c:v>10.877644</c:v>
                </c:pt>
                <c:pt idx="10">
                  <c:v>10.874815999999999</c:v>
                </c:pt>
                <c:pt idx="11">
                  <c:v>10.870575000000001</c:v>
                </c:pt>
                <c:pt idx="12">
                  <c:v>10.867039999999999</c:v>
                </c:pt>
                <c:pt idx="13">
                  <c:v>10.862090999999999</c:v>
                </c:pt>
                <c:pt idx="14">
                  <c:v>10.857848000000001</c:v>
                </c:pt>
                <c:pt idx="15">
                  <c:v>10.852190999999999</c:v>
                </c:pt>
                <c:pt idx="16">
                  <c:v>10.847239999999999</c:v>
                </c:pt>
                <c:pt idx="17">
                  <c:v>10.840875</c:v>
                </c:pt>
                <c:pt idx="18">
                  <c:v>10.835216000000001</c:v>
                </c:pt>
                <c:pt idx="19">
                  <c:v>10.828141</c:v>
                </c:pt>
                <c:pt idx="20">
                  <c:v>10.821773</c:v>
                </c:pt>
                <c:pt idx="21">
                  <c:v>10.813988</c:v>
                </c:pt>
                <c:pt idx="22">
                  <c:v>10.806910999999999</c:v>
                </c:pt>
                <c:pt idx="23">
                  <c:v>10.798416</c:v>
                </c:pt>
                <c:pt idx="24">
                  <c:v>10.790628999999999</c:v>
                </c:pt>
                <c:pt idx="25">
                  <c:v>10.781423</c:v>
                </c:pt>
                <c:pt idx="26">
                  <c:v>10.772926</c:v>
                </c:pt>
                <c:pt idx="27">
                  <c:v>10.763007999999999</c:v>
                </c:pt>
                <c:pt idx="28">
                  <c:v>10.7538</c:v>
                </c:pt>
                <c:pt idx="29">
                  <c:v>10.743169999999999</c:v>
                </c:pt>
                <c:pt idx="30">
                  <c:v>10.73325</c:v>
                </c:pt>
                <c:pt idx="31">
                  <c:v>10.721907</c:v>
                </c:pt>
                <c:pt idx="32">
                  <c:v>10.711274</c:v>
                </c:pt>
                <c:pt idx="33">
                  <c:v>10.699217000000001</c:v>
                </c:pt>
                <c:pt idx="34">
                  <c:v>10.687870999999999</c:v>
                </c:pt>
                <c:pt idx="35">
                  <c:v>10.675098999999999</c:v>
                </c:pt>
                <c:pt idx="36">
                  <c:v>10.663038999999999</c:v>
                </c:pt>
                <c:pt idx="37">
                  <c:v>10.649551000000001</c:v>
                </c:pt>
                <c:pt idx="38">
                  <c:v>10.636777</c:v>
                </c:pt>
                <c:pt idx="39">
                  <c:v>10.622572</c:v>
                </c:pt>
                <c:pt idx="40">
                  <c:v>10.609082000000001</c:v>
                </c:pt>
                <c:pt idx="41">
                  <c:v>10.59416</c:v>
                </c:pt>
                <c:pt idx="42">
                  <c:v>10.579953</c:v>
                </c:pt>
                <c:pt idx="43">
                  <c:v>10.564313</c:v>
                </c:pt>
                <c:pt idx="44">
                  <c:v>10.549388</c:v>
                </c:pt>
                <c:pt idx="45">
                  <c:v>10.533028</c:v>
                </c:pt>
                <c:pt idx="46">
                  <c:v>10.517386</c:v>
                </c:pt>
                <c:pt idx="47">
                  <c:v>10.500306</c:v>
                </c:pt>
                <c:pt idx="48">
                  <c:v>10.483943</c:v>
                </c:pt>
                <c:pt idx="49">
                  <c:v>10.466142</c:v>
                </c:pt>
                <c:pt idx="50">
                  <c:v>10.449059999999999</c:v>
                </c:pt>
                <c:pt idx="51">
                  <c:v>10.430536999999999</c:v>
                </c:pt>
                <c:pt idx="52">
                  <c:v>10.412732999999999</c:v>
                </c:pt>
                <c:pt idx="53">
                  <c:v>10.393487</c:v>
                </c:pt>
                <c:pt idx="54">
                  <c:v>10.374961000000001</c:v>
                </c:pt>
                <c:pt idx="55">
                  <c:v>10.354991</c:v>
                </c:pt>
                <c:pt idx="56">
                  <c:v>10.335742</c:v>
                </c:pt>
                <c:pt idx="57">
                  <c:v>10.315047</c:v>
                </c:pt>
                <c:pt idx="58">
                  <c:v>10.295075000000001</c:v>
                </c:pt>
                <c:pt idx="59">
                  <c:v>10.273654000000001</c:v>
                </c:pt>
                <c:pt idx="60">
                  <c:v>10.252957</c:v>
                </c:pt>
                <c:pt idx="61">
                  <c:v>10.23081</c:v>
                </c:pt>
                <c:pt idx="62">
                  <c:v>10.209387</c:v>
                </c:pt>
                <c:pt idx="63">
                  <c:v>10.186513</c:v>
                </c:pt>
                <c:pt idx="64">
                  <c:v>10.164364000000001</c:v>
                </c:pt>
                <c:pt idx="65">
                  <c:v>10.140762</c:v>
                </c:pt>
                <c:pt idx="66">
                  <c:v>10.117884999999999</c:v>
                </c:pt>
                <c:pt idx="67">
                  <c:v>10.093555</c:v>
                </c:pt>
                <c:pt idx="68">
                  <c:v>10.069951</c:v>
                </c:pt>
                <c:pt idx="69">
                  <c:v>10.044892000000001</c:v>
                </c:pt>
                <c:pt idx="70">
                  <c:v>10.020559</c:v>
                </c:pt>
                <c:pt idx="71">
                  <c:v>9.9947710000000001</c:v>
                </c:pt>
                <c:pt idx="72">
                  <c:v>9.9697095999999998</c:v>
                </c:pt>
                <c:pt idx="73">
                  <c:v>9.9431913999999999</c:v>
                </c:pt>
                <c:pt idx="74">
                  <c:v>9.9174007</c:v>
                </c:pt>
                <c:pt idx="75">
                  <c:v>9.8901526000000004</c:v>
                </c:pt>
                <c:pt idx="76">
                  <c:v>9.8636321999999996</c:v>
                </c:pt>
                <c:pt idx="77">
                  <c:v>9.8356539999999999</c:v>
                </c:pt>
                <c:pt idx="78">
                  <c:v>9.8084038000000007</c:v>
                </c:pt>
                <c:pt idx="79">
                  <c:v>9.7796956000000002</c:v>
                </c:pt>
                <c:pt idx="80">
                  <c:v>9.7517153000000008</c:v>
                </c:pt>
                <c:pt idx="81">
                  <c:v>9.7222772000000006</c:v>
                </c:pt>
                <c:pt idx="82">
                  <c:v>9.6935669000000004</c:v>
                </c:pt>
                <c:pt idx="83">
                  <c:v>9.6633992000000006</c:v>
                </c:pt>
                <c:pt idx="84">
                  <c:v>9.6339591000000002</c:v>
                </c:pt>
                <c:pt idx="85">
                  <c:v>9.6030624000000007</c:v>
                </c:pt>
                <c:pt idx="86">
                  <c:v>9.5728927000000006</c:v>
                </c:pt>
                <c:pt idx="87">
                  <c:v>9.5412675999999994</c:v>
                </c:pt>
                <c:pt idx="88">
                  <c:v>9.5103688999999996</c:v>
                </c:pt>
                <c:pt idx="89">
                  <c:v>9.4780162000000008</c:v>
                </c:pt>
                <c:pt idx="90">
                  <c:v>9.4463892000000005</c:v>
                </c:pt>
                <c:pt idx="91">
                  <c:v>9.4133101000000003</c:v>
                </c:pt>
                <c:pt idx="92">
                  <c:v>9.3809555000000007</c:v>
                </c:pt>
                <c:pt idx="93">
                  <c:v>9.3471513000000002</c:v>
                </c:pt>
                <c:pt idx="94">
                  <c:v>9.3140704000000003</c:v>
                </c:pt>
                <c:pt idx="95">
                  <c:v>9.2795425999999992</c:v>
                </c:pt>
                <c:pt idx="96">
                  <c:v>9.2457366000000007</c:v>
                </c:pt>
                <c:pt idx="97">
                  <c:v>9.2104871999999993</c:v>
                </c:pt>
                <c:pt idx="98">
                  <c:v>9.1759576000000003</c:v>
                </c:pt>
                <c:pt idx="99">
                  <c:v>9.1399886000000006</c:v>
                </c:pt>
                <c:pt idx="100">
                  <c:v>9.1047373999999994</c:v>
                </c:pt>
                <c:pt idx="101">
                  <c:v>9.0680511999999993</c:v>
                </c:pt>
                <c:pt idx="102">
                  <c:v>9.0320803999999999</c:v>
                </c:pt>
                <c:pt idx="103">
                  <c:v>8.9946798000000001</c:v>
                </c:pt>
                <c:pt idx="104">
                  <c:v>8.9579920000000008</c:v>
                </c:pt>
                <c:pt idx="105">
                  <c:v>8.9198799999999991</c:v>
                </c:pt>
                <c:pt idx="106">
                  <c:v>8.8824778000000002</c:v>
                </c:pt>
                <c:pt idx="107">
                  <c:v>8.8436579999999996</c:v>
                </c:pt>
                <c:pt idx="108">
                  <c:v>8.8055445999999993</c:v>
                </c:pt>
                <c:pt idx="109">
                  <c:v>8.7660207999999997</c:v>
                </c:pt>
                <c:pt idx="110">
                  <c:v>8.7271994999999993</c:v>
                </c:pt>
                <c:pt idx="111">
                  <c:v>8.6869759999999996</c:v>
                </c:pt>
                <c:pt idx="112">
                  <c:v>8.6474507000000003</c:v>
                </c:pt>
                <c:pt idx="113">
                  <c:v>8.6065322000000002</c:v>
                </c:pt>
                <c:pt idx="114">
                  <c:v>8.5663073000000001</c:v>
                </c:pt>
                <c:pt idx="115">
                  <c:v>8.5246989000000006</c:v>
                </c:pt>
                <c:pt idx="116">
                  <c:v>8.4837790999999996</c:v>
                </c:pt>
                <c:pt idx="117">
                  <c:v>8.4414865999999993</c:v>
                </c:pt>
                <c:pt idx="118">
                  <c:v>8.3998769000000006</c:v>
                </c:pt>
                <c:pt idx="119">
                  <c:v>8.3569063999999997</c:v>
                </c:pt>
                <c:pt idx="120">
                  <c:v>8.3146126999999996</c:v>
                </c:pt>
                <c:pt idx="121">
                  <c:v>8.3569063999999997</c:v>
                </c:pt>
                <c:pt idx="122">
                  <c:v>8.3998769000000006</c:v>
                </c:pt>
                <c:pt idx="123">
                  <c:v>8.4414865999999993</c:v>
                </c:pt>
                <c:pt idx="124">
                  <c:v>8.4837790999999996</c:v>
                </c:pt>
                <c:pt idx="125">
                  <c:v>8.524699</c:v>
                </c:pt>
                <c:pt idx="126">
                  <c:v>8.5663073000000001</c:v>
                </c:pt>
                <c:pt idx="127">
                  <c:v>8.6065322000000002</c:v>
                </c:pt>
                <c:pt idx="128">
                  <c:v>8.6474507999999997</c:v>
                </c:pt>
                <c:pt idx="129">
                  <c:v>8.6869759999999996</c:v>
                </c:pt>
                <c:pt idx="130">
                  <c:v>8.7271994999999993</c:v>
                </c:pt>
                <c:pt idx="131">
                  <c:v>8.7660207999999997</c:v>
                </c:pt>
                <c:pt idx="132">
                  <c:v>8.8055445999999993</c:v>
                </c:pt>
                <c:pt idx="133">
                  <c:v>8.8436581000000007</c:v>
                </c:pt>
                <c:pt idx="134">
                  <c:v>8.8824778000000002</c:v>
                </c:pt>
                <c:pt idx="135">
                  <c:v>8.9198801000000003</c:v>
                </c:pt>
                <c:pt idx="136">
                  <c:v>8.9579920000000008</c:v>
                </c:pt>
                <c:pt idx="137">
                  <c:v>8.9946798000000001</c:v>
                </c:pt>
                <c:pt idx="138">
                  <c:v>9.0320804999999993</c:v>
                </c:pt>
                <c:pt idx="139">
                  <c:v>9.0680511999999993</c:v>
                </c:pt>
                <c:pt idx="140">
                  <c:v>9.1047373999999994</c:v>
                </c:pt>
                <c:pt idx="141">
                  <c:v>9.1399886000000006</c:v>
                </c:pt>
                <c:pt idx="142">
                  <c:v>9.1759576000000003</c:v>
                </c:pt>
                <c:pt idx="143">
                  <c:v>9.2104871999999993</c:v>
                </c:pt>
                <c:pt idx="144">
                  <c:v>9.2457366000000007</c:v>
                </c:pt>
                <c:pt idx="145">
                  <c:v>9.2795425999999992</c:v>
                </c:pt>
                <c:pt idx="146">
                  <c:v>9.3140704000000003</c:v>
                </c:pt>
                <c:pt idx="147">
                  <c:v>9.3471513000000002</c:v>
                </c:pt>
                <c:pt idx="148">
                  <c:v>9.3809555000000007</c:v>
                </c:pt>
                <c:pt idx="149">
                  <c:v>9.4133101000000003</c:v>
                </c:pt>
                <c:pt idx="150">
                  <c:v>9.4463892000000005</c:v>
                </c:pt>
                <c:pt idx="151">
                  <c:v>9.4780162000000008</c:v>
                </c:pt>
                <c:pt idx="152">
                  <c:v>9.5103688999999996</c:v>
                </c:pt>
                <c:pt idx="153">
                  <c:v>9.5412675999999994</c:v>
                </c:pt>
                <c:pt idx="154">
                  <c:v>9.5728927000000006</c:v>
                </c:pt>
                <c:pt idx="155">
                  <c:v>9.6030624000000007</c:v>
                </c:pt>
                <c:pt idx="156">
                  <c:v>9.6339591000000002</c:v>
                </c:pt>
                <c:pt idx="157">
                  <c:v>9.6633992000000006</c:v>
                </c:pt>
                <c:pt idx="158">
                  <c:v>9.6935669000000004</c:v>
                </c:pt>
                <c:pt idx="159">
                  <c:v>9.7222772000000006</c:v>
                </c:pt>
                <c:pt idx="160">
                  <c:v>9.7517153000000008</c:v>
                </c:pt>
                <c:pt idx="161">
                  <c:v>9.7796956000000002</c:v>
                </c:pt>
                <c:pt idx="162">
                  <c:v>9.8084038000000007</c:v>
                </c:pt>
                <c:pt idx="163">
                  <c:v>9.8356540999999993</c:v>
                </c:pt>
                <c:pt idx="164">
                  <c:v>9.8636321999999996</c:v>
                </c:pt>
                <c:pt idx="165">
                  <c:v>9.8901526000000004</c:v>
                </c:pt>
                <c:pt idx="166">
                  <c:v>9.9174007</c:v>
                </c:pt>
                <c:pt idx="167">
                  <c:v>9.9431913999999999</c:v>
                </c:pt>
                <c:pt idx="168">
                  <c:v>9.9697095999999998</c:v>
                </c:pt>
                <c:pt idx="169">
                  <c:v>9.9947710000000001</c:v>
                </c:pt>
                <c:pt idx="170">
                  <c:v>10.020559</c:v>
                </c:pt>
                <c:pt idx="171">
                  <c:v>10.044892000000001</c:v>
                </c:pt>
                <c:pt idx="172">
                  <c:v>10.069951</c:v>
                </c:pt>
                <c:pt idx="173">
                  <c:v>10.093555</c:v>
                </c:pt>
                <c:pt idx="174">
                  <c:v>10.117884999999999</c:v>
                </c:pt>
                <c:pt idx="175">
                  <c:v>10.140762</c:v>
                </c:pt>
                <c:pt idx="176">
                  <c:v>10.164364000000001</c:v>
                </c:pt>
                <c:pt idx="177">
                  <c:v>10.186513</c:v>
                </c:pt>
                <c:pt idx="178">
                  <c:v>10.209387</c:v>
                </c:pt>
                <c:pt idx="179">
                  <c:v>10.23081</c:v>
                </c:pt>
                <c:pt idx="180">
                  <c:v>10.252957</c:v>
                </c:pt>
                <c:pt idx="181">
                  <c:v>10.273654000000001</c:v>
                </c:pt>
                <c:pt idx="182">
                  <c:v>10.295075000000001</c:v>
                </c:pt>
                <c:pt idx="183">
                  <c:v>10.315047</c:v>
                </c:pt>
                <c:pt idx="184">
                  <c:v>10.335742</c:v>
                </c:pt>
                <c:pt idx="185">
                  <c:v>10.354991</c:v>
                </c:pt>
                <c:pt idx="186">
                  <c:v>10.374961000000001</c:v>
                </c:pt>
                <c:pt idx="187">
                  <c:v>10.393487</c:v>
                </c:pt>
                <c:pt idx="188">
                  <c:v>10.412732999999999</c:v>
                </c:pt>
                <c:pt idx="189">
                  <c:v>10.430536999999999</c:v>
                </c:pt>
                <c:pt idx="190">
                  <c:v>10.449059999999999</c:v>
                </c:pt>
                <c:pt idx="191">
                  <c:v>10.466142</c:v>
                </c:pt>
                <c:pt idx="192">
                  <c:v>10.483943999999999</c:v>
                </c:pt>
                <c:pt idx="193">
                  <c:v>10.500306</c:v>
                </c:pt>
                <c:pt idx="194">
                  <c:v>10.517386</c:v>
                </c:pt>
                <c:pt idx="195">
                  <c:v>10.533028</c:v>
                </c:pt>
                <c:pt idx="196">
                  <c:v>10.549388</c:v>
                </c:pt>
                <c:pt idx="197">
                  <c:v>10.564313</c:v>
                </c:pt>
                <c:pt idx="198">
                  <c:v>10.579953</c:v>
                </c:pt>
                <c:pt idx="199">
                  <c:v>10.59416</c:v>
                </c:pt>
                <c:pt idx="200">
                  <c:v>10.609082000000001</c:v>
                </c:pt>
                <c:pt idx="201">
                  <c:v>10.622572</c:v>
                </c:pt>
                <c:pt idx="202">
                  <c:v>10.636777</c:v>
                </c:pt>
                <c:pt idx="203">
                  <c:v>10.649551000000001</c:v>
                </c:pt>
                <c:pt idx="204">
                  <c:v>10.663038999999999</c:v>
                </c:pt>
                <c:pt idx="205">
                  <c:v>10.675098999999999</c:v>
                </c:pt>
                <c:pt idx="206">
                  <c:v>10.687870999999999</c:v>
                </c:pt>
                <c:pt idx="207">
                  <c:v>10.699217000000001</c:v>
                </c:pt>
                <c:pt idx="208">
                  <c:v>10.711274</c:v>
                </c:pt>
                <c:pt idx="209">
                  <c:v>10.721907</c:v>
                </c:pt>
                <c:pt idx="210">
                  <c:v>10.73325</c:v>
                </c:pt>
                <c:pt idx="211">
                  <c:v>10.743169999999999</c:v>
                </c:pt>
                <c:pt idx="212">
                  <c:v>10.7538</c:v>
                </c:pt>
                <c:pt idx="213">
                  <c:v>10.763007999999999</c:v>
                </c:pt>
                <c:pt idx="214">
                  <c:v>10.772926</c:v>
                </c:pt>
                <c:pt idx="215">
                  <c:v>10.781423</c:v>
                </c:pt>
                <c:pt idx="216">
                  <c:v>10.790628999999999</c:v>
                </c:pt>
                <c:pt idx="217">
                  <c:v>10.798416</c:v>
                </c:pt>
                <c:pt idx="218">
                  <c:v>10.806910999999999</c:v>
                </c:pt>
                <c:pt idx="219">
                  <c:v>10.813988</c:v>
                </c:pt>
                <c:pt idx="220">
                  <c:v>10.821773</c:v>
                </c:pt>
                <c:pt idx="221">
                  <c:v>10.828141</c:v>
                </c:pt>
                <c:pt idx="222">
                  <c:v>10.835216000000001</c:v>
                </c:pt>
                <c:pt idx="223">
                  <c:v>10.840875</c:v>
                </c:pt>
                <c:pt idx="224">
                  <c:v>10.847239999999999</c:v>
                </c:pt>
                <c:pt idx="225">
                  <c:v>10.852190999999999</c:v>
                </c:pt>
                <c:pt idx="226">
                  <c:v>10.857848000000001</c:v>
                </c:pt>
                <c:pt idx="227">
                  <c:v>10.862090999999999</c:v>
                </c:pt>
                <c:pt idx="228">
                  <c:v>10.867039999999999</c:v>
                </c:pt>
                <c:pt idx="229">
                  <c:v>10.870575000000001</c:v>
                </c:pt>
                <c:pt idx="230">
                  <c:v>10.874815999999999</c:v>
                </c:pt>
                <c:pt idx="231">
                  <c:v>10.877644</c:v>
                </c:pt>
                <c:pt idx="232">
                  <c:v>10.881178</c:v>
                </c:pt>
                <c:pt idx="233">
                  <c:v>10.883298999999999</c:v>
                </c:pt>
                <c:pt idx="234">
                  <c:v>10.886125</c:v>
                </c:pt>
                <c:pt idx="235">
                  <c:v>10.88754</c:v>
                </c:pt>
                <c:pt idx="236">
                  <c:v>10.889658000000001</c:v>
                </c:pt>
                <c:pt idx="237">
                  <c:v>10.890366</c:v>
                </c:pt>
                <c:pt idx="238">
                  <c:v>10.891778</c:v>
                </c:pt>
                <c:pt idx="239">
                  <c:v>10.891780000000001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C2-EA46-AD33-48C11E85E027}"/>
            </c:ext>
          </c:extLst>
        </c:ser>
        <c:ser>
          <c:idx val="2"/>
          <c:order val="2"/>
          <c:tx>
            <c:strRef>
              <c:f>Eck!$D$1</c:f>
              <c:strCache>
                <c:ptCount val="1"/>
                <c:pt idx="0">
                  <c:v>wl_Ca2_etaz0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Eck!$A$2:$A$241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Eck!$D$2:$D$241</c:f>
              <c:numCache>
                <c:formatCode>General</c:formatCode>
                <c:ptCount val="240"/>
                <c:pt idx="0">
                  <c:v>2.8966067</c:v>
                </c:pt>
                <c:pt idx="1">
                  <c:v>2.8946474000000002</c:v>
                </c:pt>
                <c:pt idx="2">
                  <c:v>2.9005871999999999</c:v>
                </c:pt>
                <c:pt idx="3">
                  <c:v>2.9026266000000001</c:v>
                </c:pt>
                <c:pt idx="4">
                  <c:v>2.9124918000000002</c:v>
                </c:pt>
                <c:pt idx="5">
                  <c:v>2.9185107000000001</c:v>
                </c:pt>
                <c:pt idx="6">
                  <c:v>2.9322119</c:v>
                </c:pt>
                <c:pt idx="7">
                  <c:v>2.9421542000000001</c:v>
                </c:pt>
                <c:pt idx="8">
                  <c:v>2.9595707</c:v>
                </c:pt>
                <c:pt idx="9">
                  <c:v>2.9733459999999998</c:v>
                </c:pt>
                <c:pt idx="10">
                  <c:v>2.9943306000000001</c:v>
                </c:pt>
                <c:pt idx="11">
                  <c:v>3.0118174</c:v>
                </c:pt>
                <c:pt idx="12">
                  <c:v>3.0362011</c:v>
                </c:pt>
                <c:pt idx="13">
                  <c:v>3.0572515999999998</c:v>
                </c:pt>
                <c:pt idx="14">
                  <c:v>3.0848491</c:v>
                </c:pt>
                <c:pt idx="15">
                  <c:v>3.1092939999999998</c:v>
                </c:pt>
                <c:pt idx="16">
                  <c:v>3.1399085000000002</c:v>
                </c:pt>
                <c:pt idx="17">
                  <c:v>3.1675621999999999</c:v>
                </c:pt>
                <c:pt idx="18">
                  <c:v>3.2009907000000002</c:v>
                </c:pt>
                <c:pt idx="19">
                  <c:v>3.2316563</c:v>
                </c:pt>
                <c:pt idx="20">
                  <c:v>3.2676934000000002</c:v>
                </c:pt>
                <c:pt idx="21">
                  <c:v>3.3011680000000001</c:v>
                </c:pt>
                <c:pt idx="22">
                  <c:v>3.3396094000000001</c:v>
                </c:pt>
                <c:pt idx="23">
                  <c:v>3.3756875000000002</c:v>
                </c:pt>
                <c:pt idx="24">
                  <c:v>3.4163332999999998</c:v>
                </c:pt>
                <c:pt idx="25">
                  <c:v>3.4548111000000001</c:v>
                </c:pt>
                <c:pt idx="26">
                  <c:v>3.4974675</c:v>
                </c:pt>
                <c:pt idx="27">
                  <c:v>3.5381452000000002</c:v>
                </c:pt>
                <c:pt idx="28">
                  <c:v>3.5826264999999999</c:v>
                </c:pt>
                <c:pt idx="29">
                  <c:v>3.6253107999999998</c:v>
                </c:pt>
                <c:pt idx="30">
                  <c:v>3.6714403999999998</c:v>
                </c:pt>
                <c:pt idx="31">
                  <c:v>3.7159458999999999</c:v>
                </c:pt>
                <c:pt idx="32">
                  <c:v>3.7635569000000002</c:v>
                </c:pt>
                <c:pt idx="33">
                  <c:v>3.8097072999999999</c:v>
                </c:pt>
                <c:pt idx="34">
                  <c:v>3.8586428000000002</c:v>
                </c:pt>
                <c:pt idx="35">
                  <c:v>3.9062714999999999</c:v>
                </c:pt>
                <c:pt idx="36">
                  <c:v>3.9563845</c:v>
                </c:pt>
                <c:pt idx="37">
                  <c:v>4.0053349999999996</c:v>
                </c:pt>
                <c:pt idx="38">
                  <c:v>4.0564884000000001</c:v>
                </c:pt>
                <c:pt idx="39">
                  <c:v>4.1066140999999998</c:v>
                </c:pt>
                <c:pt idx="40">
                  <c:v>4.1586803000000003</c:v>
                </c:pt>
                <c:pt idx="41">
                  <c:v>4.2098443000000003</c:v>
                </c:pt>
                <c:pt idx="42">
                  <c:v>4.2627047999999998</c:v>
                </c:pt>
                <c:pt idx="43">
                  <c:v>4.3147798000000002</c:v>
                </c:pt>
                <c:pt idx="44">
                  <c:v>4.3683243999999997</c:v>
                </c:pt>
                <c:pt idx="45">
                  <c:v>4.4211920999999998</c:v>
                </c:pt>
                <c:pt idx="46">
                  <c:v>4.4753189000000004</c:v>
                </c:pt>
                <c:pt idx="47">
                  <c:v>4.5288693000000002</c:v>
                </c:pt>
                <c:pt idx="48">
                  <c:v>4.5834839000000001</c:v>
                </c:pt>
                <c:pt idx="49">
                  <c:v>4.6376153000000002</c:v>
                </c:pt>
                <c:pt idx="50">
                  <c:v>4.6926299</c:v>
                </c:pt>
                <c:pt idx="51">
                  <c:v>4.7472478999999996</c:v>
                </c:pt>
                <c:pt idx="52">
                  <c:v>4.8025814000000002</c:v>
                </c:pt>
                <c:pt idx="53">
                  <c:v>4.8575986000000002</c:v>
                </c:pt>
                <c:pt idx="54">
                  <c:v>4.9131757</c:v>
                </c:pt>
                <c:pt idx="55">
                  <c:v>4.9685110999999997</c:v>
                </c:pt>
                <c:pt idx="56">
                  <c:v>5.0242620000000002</c:v>
                </c:pt>
                <c:pt idx="57">
                  <c:v>5.0798405000000004</c:v>
                </c:pt>
                <c:pt idx="58">
                  <c:v>5.1357005999999998</c:v>
                </c:pt>
                <c:pt idx="59">
                  <c:v>5.1914522999999999</c:v>
                </c:pt>
                <c:pt idx="60">
                  <c:v>5.2473615000000002</c:v>
                </c:pt>
                <c:pt idx="61">
                  <c:v>5.3032219999999999</c:v>
                </c:pt>
                <c:pt idx="62">
                  <c:v>5.3590923000000004</c:v>
                </c:pt>
                <c:pt idx="63">
                  <c:v>5.4141528000000001</c:v>
                </c:pt>
                <c:pt idx="64">
                  <c:v>5.4681042</c:v>
                </c:pt>
                <c:pt idx="65">
                  <c:v>5.5209504999999996</c:v>
                </c:pt>
                <c:pt idx="66">
                  <c:v>5.5727324999999999</c:v>
                </c:pt>
                <c:pt idx="67">
                  <c:v>5.6233843999999999</c:v>
                </c:pt>
                <c:pt idx="68">
                  <c:v>5.6729507000000003</c:v>
                </c:pt>
                <c:pt idx="69">
                  <c:v>5.7213832</c:v>
                </c:pt>
                <c:pt idx="70">
                  <c:v>5.7687401999999999</c:v>
                </c:pt>
                <c:pt idx="71">
                  <c:v>5.8150839999999997</c:v>
                </c:pt>
                <c:pt idx="72">
                  <c:v>5.8603870999999996</c:v>
                </c:pt>
                <c:pt idx="73">
                  <c:v>5.9044930000000004</c:v>
                </c:pt>
                <c:pt idx="74">
                  <c:v>5.9477471</c:v>
                </c:pt>
                <c:pt idx="75">
                  <c:v>5.9897175999999996</c:v>
                </c:pt>
                <c:pt idx="76">
                  <c:v>6.0308723999999998</c:v>
                </c:pt>
                <c:pt idx="77">
                  <c:v>6.0707668000000004</c:v>
                </c:pt>
                <c:pt idx="78">
                  <c:v>6.1099217000000001</c:v>
                </c:pt>
                <c:pt idx="79">
                  <c:v>6.1476991999999999</c:v>
                </c:pt>
                <c:pt idx="80">
                  <c:v>6.1847627999999997</c:v>
                </c:pt>
                <c:pt idx="81">
                  <c:v>6.2206149999999996</c:v>
                </c:pt>
                <c:pt idx="82">
                  <c:v>6.2555243000000003</c:v>
                </c:pt>
                <c:pt idx="83">
                  <c:v>6.2896475000000001</c:v>
                </c:pt>
                <c:pt idx="84">
                  <c:v>6.3223846000000004</c:v>
                </c:pt>
                <c:pt idx="85">
                  <c:v>6.3543934000000002</c:v>
                </c:pt>
                <c:pt idx="86">
                  <c:v>6.3855098000000003</c:v>
                </c:pt>
                <c:pt idx="87">
                  <c:v>6.4153332000000001</c:v>
                </c:pt>
                <c:pt idx="88">
                  <c:v>6.4444254000000001</c:v>
                </c:pt>
                <c:pt idx="89">
                  <c:v>6.4727164000000004</c:v>
                </c:pt>
                <c:pt idx="90">
                  <c:v>6.4996194000000003</c:v>
                </c:pt>
                <c:pt idx="91">
                  <c:v>6.5257909999999999</c:v>
                </c:pt>
                <c:pt idx="92">
                  <c:v>6.5512313999999998</c:v>
                </c:pt>
                <c:pt idx="93">
                  <c:v>6.5754381999999998</c:v>
                </c:pt>
                <c:pt idx="94">
                  <c:v>6.5986937000000001</c:v>
                </c:pt>
                <c:pt idx="95">
                  <c:v>6.6212201000000004</c:v>
                </c:pt>
                <c:pt idx="96">
                  <c:v>6.6430033000000002</c:v>
                </c:pt>
                <c:pt idx="97">
                  <c:v>6.6633529999999999</c:v>
                </c:pt>
                <c:pt idx="98">
                  <c:v>6.6829765999999999</c:v>
                </c:pt>
                <c:pt idx="99">
                  <c:v>6.7018749</c:v>
                </c:pt>
                <c:pt idx="100">
                  <c:v>6.7199882999999998</c:v>
                </c:pt>
                <c:pt idx="101">
                  <c:v>6.7367230999999999</c:v>
                </c:pt>
                <c:pt idx="102">
                  <c:v>6.7527363999999999</c:v>
                </c:pt>
                <c:pt idx="103">
                  <c:v>6.7680289</c:v>
                </c:pt>
                <c:pt idx="104">
                  <c:v>6.7826016999999998</c:v>
                </c:pt>
                <c:pt idx="105">
                  <c:v>6.7958100000000004</c:v>
                </c:pt>
                <c:pt idx="106">
                  <c:v>6.8082358999999997</c:v>
                </c:pt>
                <c:pt idx="107">
                  <c:v>6.8199455999999996</c:v>
                </c:pt>
                <c:pt idx="108">
                  <c:v>6.8309398000000003</c:v>
                </c:pt>
                <c:pt idx="109">
                  <c:v>6.8408483000000002</c:v>
                </c:pt>
                <c:pt idx="110">
                  <c:v>6.8497079999999997</c:v>
                </c:pt>
                <c:pt idx="111">
                  <c:v>6.8578552000000004</c:v>
                </c:pt>
                <c:pt idx="112">
                  <c:v>6.8652904000000001</c:v>
                </c:pt>
                <c:pt idx="113">
                  <c:v>6.8720143</c:v>
                </c:pt>
                <c:pt idx="114">
                  <c:v>6.8773368000000001</c:v>
                </c:pt>
                <c:pt idx="115">
                  <c:v>6.8819371</c:v>
                </c:pt>
                <c:pt idx="116">
                  <c:v>6.8858278999999998</c:v>
                </c:pt>
                <c:pt idx="117">
                  <c:v>6.8890093999999999</c:v>
                </c:pt>
                <c:pt idx="118">
                  <c:v>6.8912442</c:v>
                </c:pt>
                <c:pt idx="119">
                  <c:v>6.8923069999999997</c:v>
                </c:pt>
                <c:pt idx="120">
                  <c:v>6.8926613000000003</c:v>
                </c:pt>
                <c:pt idx="121">
                  <c:v>6.8923069999999997</c:v>
                </c:pt>
                <c:pt idx="122">
                  <c:v>6.8912442</c:v>
                </c:pt>
                <c:pt idx="123">
                  <c:v>6.8890093999999999</c:v>
                </c:pt>
                <c:pt idx="124">
                  <c:v>6.8858278999999998</c:v>
                </c:pt>
                <c:pt idx="125">
                  <c:v>6.8819371</c:v>
                </c:pt>
                <c:pt idx="126">
                  <c:v>6.8773368000000001</c:v>
                </c:pt>
                <c:pt idx="127">
                  <c:v>6.8720143</c:v>
                </c:pt>
                <c:pt idx="128">
                  <c:v>6.8652904000000001</c:v>
                </c:pt>
                <c:pt idx="129">
                  <c:v>6.8578552000000004</c:v>
                </c:pt>
                <c:pt idx="130">
                  <c:v>6.8497079999999997</c:v>
                </c:pt>
                <c:pt idx="131">
                  <c:v>6.8408483000000002</c:v>
                </c:pt>
                <c:pt idx="132">
                  <c:v>6.8309398000000003</c:v>
                </c:pt>
                <c:pt idx="133">
                  <c:v>6.8199455999999996</c:v>
                </c:pt>
                <c:pt idx="134">
                  <c:v>6.8082358999999997</c:v>
                </c:pt>
                <c:pt idx="135">
                  <c:v>6.7958100000000004</c:v>
                </c:pt>
                <c:pt idx="136">
                  <c:v>6.7826016999999998</c:v>
                </c:pt>
                <c:pt idx="137">
                  <c:v>6.7680289</c:v>
                </c:pt>
                <c:pt idx="138">
                  <c:v>6.7527363999999999</c:v>
                </c:pt>
                <c:pt idx="139">
                  <c:v>6.7367230999999999</c:v>
                </c:pt>
                <c:pt idx="140">
                  <c:v>6.7199882999999998</c:v>
                </c:pt>
                <c:pt idx="141">
                  <c:v>6.7018749</c:v>
                </c:pt>
                <c:pt idx="142">
                  <c:v>6.6829765999999999</c:v>
                </c:pt>
                <c:pt idx="143">
                  <c:v>6.6633529999999999</c:v>
                </c:pt>
                <c:pt idx="144">
                  <c:v>6.6430033000000002</c:v>
                </c:pt>
                <c:pt idx="145">
                  <c:v>6.6212201000000004</c:v>
                </c:pt>
                <c:pt idx="146">
                  <c:v>6.5986937000000001</c:v>
                </c:pt>
                <c:pt idx="147">
                  <c:v>6.5754381999999998</c:v>
                </c:pt>
                <c:pt idx="148">
                  <c:v>6.5512313999999998</c:v>
                </c:pt>
                <c:pt idx="149">
                  <c:v>6.5257909999999999</c:v>
                </c:pt>
                <c:pt idx="150">
                  <c:v>6.4996194000000003</c:v>
                </c:pt>
                <c:pt idx="151">
                  <c:v>6.4727164000000004</c:v>
                </c:pt>
                <c:pt idx="152">
                  <c:v>6.4444254000000001</c:v>
                </c:pt>
                <c:pt idx="153">
                  <c:v>6.4153332000000001</c:v>
                </c:pt>
                <c:pt idx="154">
                  <c:v>6.3855098000000003</c:v>
                </c:pt>
                <c:pt idx="155">
                  <c:v>6.3543934000000002</c:v>
                </c:pt>
                <c:pt idx="156">
                  <c:v>6.3223846000000004</c:v>
                </c:pt>
                <c:pt idx="157">
                  <c:v>6.2896475000000001</c:v>
                </c:pt>
                <c:pt idx="158">
                  <c:v>6.2555243000000003</c:v>
                </c:pt>
                <c:pt idx="159">
                  <c:v>6.2206149999999996</c:v>
                </c:pt>
                <c:pt idx="160">
                  <c:v>6.1847627999999997</c:v>
                </c:pt>
                <c:pt idx="161">
                  <c:v>6.1476991999999999</c:v>
                </c:pt>
                <c:pt idx="162">
                  <c:v>6.1099217000000001</c:v>
                </c:pt>
                <c:pt idx="163">
                  <c:v>6.0707668000000004</c:v>
                </c:pt>
                <c:pt idx="164">
                  <c:v>6.0308723999999998</c:v>
                </c:pt>
                <c:pt idx="165">
                  <c:v>5.9897175999999996</c:v>
                </c:pt>
                <c:pt idx="166">
                  <c:v>5.9477471</c:v>
                </c:pt>
                <c:pt idx="167">
                  <c:v>5.9044930000000004</c:v>
                </c:pt>
                <c:pt idx="168">
                  <c:v>5.8603870999999996</c:v>
                </c:pt>
                <c:pt idx="169">
                  <c:v>5.8150839999999997</c:v>
                </c:pt>
                <c:pt idx="170">
                  <c:v>5.7687401999999999</c:v>
                </c:pt>
                <c:pt idx="171">
                  <c:v>5.7213832</c:v>
                </c:pt>
                <c:pt idx="172">
                  <c:v>5.6729507000000003</c:v>
                </c:pt>
                <c:pt idx="173">
                  <c:v>5.6233843999999999</c:v>
                </c:pt>
                <c:pt idx="174">
                  <c:v>5.5727324999999999</c:v>
                </c:pt>
                <c:pt idx="175">
                  <c:v>5.5209504999999996</c:v>
                </c:pt>
                <c:pt idx="176">
                  <c:v>5.4681042</c:v>
                </c:pt>
                <c:pt idx="177">
                  <c:v>5.4141528000000001</c:v>
                </c:pt>
                <c:pt idx="178">
                  <c:v>5.3590923000000004</c:v>
                </c:pt>
                <c:pt idx="179">
                  <c:v>5.3032219999999999</c:v>
                </c:pt>
                <c:pt idx="180">
                  <c:v>5.2473615000000002</c:v>
                </c:pt>
                <c:pt idx="181">
                  <c:v>5.1914522999999999</c:v>
                </c:pt>
                <c:pt idx="182">
                  <c:v>5.1357005999999998</c:v>
                </c:pt>
                <c:pt idx="183">
                  <c:v>5.0798405000000004</c:v>
                </c:pt>
                <c:pt idx="184">
                  <c:v>5.0242620000000002</c:v>
                </c:pt>
                <c:pt idx="185">
                  <c:v>4.9685110999999997</c:v>
                </c:pt>
                <c:pt idx="186">
                  <c:v>4.9131757</c:v>
                </c:pt>
                <c:pt idx="187">
                  <c:v>4.8575986000000002</c:v>
                </c:pt>
                <c:pt idx="188">
                  <c:v>4.8025814000000002</c:v>
                </c:pt>
                <c:pt idx="189">
                  <c:v>4.7472478999999996</c:v>
                </c:pt>
                <c:pt idx="190">
                  <c:v>4.6926299</c:v>
                </c:pt>
                <c:pt idx="191">
                  <c:v>4.6376153000000002</c:v>
                </c:pt>
                <c:pt idx="192">
                  <c:v>4.5834839000000001</c:v>
                </c:pt>
                <c:pt idx="193">
                  <c:v>4.5288693000000002</c:v>
                </c:pt>
                <c:pt idx="194">
                  <c:v>4.4753189000000004</c:v>
                </c:pt>
                <c:pt idx="195">
                  <c:v>4.4211920999999998</c:v>
                </c:pt>
                <c:pt idx="196">
                  <c:v>4.3683243999999997</c:v>
                </c:pt>
                <c:pt idx="197">
                  <c:v>4.3147798000000002</c:v>
                </c:pt>
                <c:pt idx="198">
                  <c:v>4.2627047999999998</c:v>
                </c:pt>
                <c:pt idx="199">
                  <c:v>4.2098443000000003</c:v>
                </c:pt>
                <c:pt idx="200">
                  <c:v>4.1586803000000003</c:v>
                </c:pt>
                <c:pt idx="201">
                  <c:v>4.1066140999999998</c:v>
                </c:pt>
                <c:pt idx="202">
                  <c:v>4.0564884000000001</c:v>
                </c:pt>
                <c:pt idx="203">
                  <c:v>4.0053349999999996</c:v>
                </c:pt>
                <c:pt idx="204">
                  <c:v>3.9563845</c:v>
                </c:pt>
                <c:pt idx="205">
                  <c:v>3.9062714999999999</c:v>
                </c:pt>
                <c:pt idx="206">
                  <c:v>3.8586428000000002</c:v>
                </c:pt>
                <c:pt idx="207">
                  <c:v>3.8097072999999999</c:v>
                </c:pt>
                <c:pt idx="208">
                  <c:v>3.7635569000000002</c:v>
                </c:pt>
                <c:pt idx="209">
                  <c:v>3.7159458999999999</c:v>
                </c:pt>
                <c:pt idx="210">
                  <c:v>3.6714403999999998</c:v>
                </c:pt>
                <c:pt idx="211">
                  <c:v>3.6253107999999998</c:v>
                </c:pt>
                <c:pt idx="212">
                  <c:v>3.5826264999999999</c:v>
                </c:pt>
                <c:pt idx="213">
                  <c:v>3.5381452000000002</c:v>
                </c:pt>
                <c:pt idx="214">
                  <c:v>3.4974675</c:v>
                </c:pt>
                <c:pt idx="215">
                  <c:v>3.4548111000000001</c:v>
                </c:pt>
                <c:pt idx="216">
                  <c:v>3.4163332999999998</c:v>
                </c:pt>
                <c:pt idx="217">
                  <c:v>3.3756875000000002</c:v>
                </c:pt>
                <c:pt idx="218">
                  <c:v>3.3396094000000001</c:v>
                </c:pt>
                <c:pt idx="219">
                  <c:v>3.3011680000000001</c:v>
                </c:pt>
                <c:pt idx="220">
                  <c:v>3.2676934000000002</c:v>
                </c:pt>
                <c:pt idx="221">
                  <c:v>3.2316563</c:v>
                </c:pt>
                <c:pt idx="222">
                  <c:v>3.2009907000000002</c:v>
                </c:pt>
                <c:pt idx="223">
                  <c:v>3.1675621999999999</c:v>
                </c:pt>
                <c:pt idx="224">
                  <c:v>3.1399085000000002</c:v>
                </c:pt>
                <c:pt idx="225">
                  <c:v>3.1092939999999998</c:v>
                </c:pt>
                <c:pt idx="226">
                  <c:v>3.0848491</c:v>
                </c:pt>
                <c:pt idx="227">
                  <c:v>3.0572515999999998</c:v>
                </c:pt>
                <c:pt idx="228">
                  <c:v>3.0362011</c:v>
                </c:pt>
                <c:pt idx="229">
                  <c:v>3.0118174</c:v>
                </c:pt>
                <c:pt idx="230">
                  <c:v>2.9943306000000001</c:v>
                </c:pt>
                <c:pt idx="231">
                  <c:v>2.9733459999999998</c:v>
                </c:pt>
                <c:pt idx="232">
                  <c:v>2.9595707</c:v>
                </c:pt>
                <c:pt idx="233">
                  <c:v>2.9421542000000001</c:v>
                </c:pt>
                <c:pt idx="234">
                  <c:v>2.9322119</c:v>
                </c:pt>
                <c:pt idx="235">
                  <c:v>2.9185107000000001</c:v>
                </c:pt>
                <c:pt idx="236">
                  <c:v>2.9124918000000002</c:v>
                </c:pt>
                <c:pt idx="237">
                  <c:v>2.9026266000000001</c:v>
                </c:pt>
                <c:pt idx="238">
                  <c:v>2.9005871999999999</c:v>
                </c:pt>
                <c:pt idx="239">
                  <c:v>2.8946474000000002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C2-EA46-AD33-48C11E85E027}"/>
            </c:ext>
          </c:extLst>
        </c:ser>
        <c:ser>
          <c:idx val="3"/>
          <c:order val="3"/>
          <c:tx>
            <c:strRef>
              <c:f>Eck!$E$1</c:f>
              <c:strCache>
                <c:ptCount val="1"/>
                <c:pt idx="0">
                  <c:v>wu_Ca2_etaz0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Eck!$A$2:$A$241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Eck!$E$2:$E$241</c:f>
              <c:numCache>
                <c:formatCode>General</c:formatCode>
                <c:ptCount val="240"/>
                <c:pt idx="0">
                  <c:v>10.891951000000001</c:v>
                </c:pt>
                <c:pt idx="1">
                  <c:v>10.892307000000001</c:v>
                </c:pt>
                <c:pt idx="2">
                  <c:v>10.891244</c:v>
                </c:pt>
                <c:pt idx="3">
                  <c:v>10.890893999999999</c:v>
                </c:pt>
                <c:pt idx="4">
                  <c:v>10.889124000000001</c:v>
                </c:pt>
                <c:pt idx="5">
                  <c:v>10.888066999999999</c:v>
                </c:pt>
                <c:pt idx="6">
                  <c:v>10.885591</c:v>
                </c:pt>
                <c:pt idx="7">
                  <c:v>10.883827</c:v>
                </c:pt>
                <c:pt idx="8">
                  <c:v>10.880642999999999</c:v>
                </c:pt>
                <c:pt idx="9">
                  <c:v>10.878171999999999</c:v>
                </c:pt>
                <c:pt idx="10">
                  <c:v>10.874281</c:v>
                </c:pt>
                <c:pt idx="11">
                  <c:v>10.871103</c:v>
                </c:pt>
                <c:pt idx="12">
                  <c:v>10.866505</c:v>
                </c:pt>
                <c:pt idx="13">
                  <c:v>10.86262</c:v>
                </c:pt>
                <c:pt idx="14">
                  <c:v>10.857313</c:v>
                </c:pt>
                <c:pt idx="15">
                  <c:v>10.85272</c:v>
                </c:pt>
                <c:pt idx="16">
                  <c:v>10.846705</c:v>
                </c:pt>
                <c:pt idx="17">
                  <c:v>10.841404000000001</c:v>
                </c:pt>
                <c:pt idx="18">
                  <c:v>10.834680000000001</c:v>
                </c:pt>
                <c:pt idx="19">
                  <c:v>10.828670000000001</c:v>
                </c:pt>
                <c:pt idx="20">
                  <c:v>10.821236000000001</c:v>
                </c:pt>
                <c:pt idx="21">
                  <c:v>10.814518</c:v>
                </c:pt>
                <c:pt idx="22">
                  <c:v>10.806374</c:v>
                </c:pt>
                <c:pt idx="23">
                  <c:v>10.798946000000001</c:v>
                </c:pt>
                <c:pt idx="24">
                  <c:v>10.790092</c:v>
                </c:pt>
                <c:pt idx="25">
                  <c:v>10.781954000000001</c:v>
                </c:pt>
                <c:pt idx="26">
                  <c:v>10.772387999999999</c:v>
                </c:pt>
                <c:pt idx="27">
                  <c:v>10.763540000000001</c:v>
                </c:pt>
                <c:pt idx="28">
                  <c:v>10.753261999999999</c:v>
                </c:pt>
                <c:pt idx="29">
                  <c:v>10.743702000000001</c:v>
                </c:pt>
                <c:pt idx="30">
                  <c:v>10.732711</c:v>
                </c:pt>
                <c:pt idx="31">
                  <c:v>10.722439</c:v>
                </c:pt>
                <c:pt idx="32">
                  <c:v>10.710735</c:v>
                </c:pt>
                <c:pt idx="33">
                  <c:v>10.69975</c:v>
                </c:pt>
                <c:pt idx="34">
                  <c:v>10.687331</c:v>
                </c:pt>
                <c:pt idx="35">
                  <c:v>10.675632</c:v>
                </c:pt>
                <c:pt idx="36">
                  <c:v>10.662497999999999</c:v>
                </c:pt>
                <c:pt idx="37">
                  <c:v>10.650085000000001</c:v>
                </c:pt>
                <c:pt idx="38">
                  <c:v>10.636234999999999</c:v>
                </c:pt>
                <c:pt idx="39">
                  <c:v>10.623106999999999</c:v>
                </c:pt>
                <c:pt idx="40">
                  <c:v>10.60854</c:v>
                </c:pt>
                <c:pt idx="41">
                  <c:v>10.594695</c:v>
                </c:pt>
                <c:pt idx="42">
                  <c:v>10.579409999999999</c:v>
                </c:pt>
                <c:pt idx="43">
                  <c:v>10.564849000000001</c:v>
                </c:pt>
                <c:pt idx="44">
                  <c:v>10.548845</c:v>
                </c:pt>
                <c:pt idx="45">
                  <c:v>10.533564999999999</c:v>
                </c:pt>
                <c:pt idx="46">
                  <c:v>10.516842</c:v>
                </c:pt>
                <c:pt idx="47">
                  <c:v>10.500843</c:v>
                </c:pt>
                <c:pt idx="48">
                  <c:v>10.483399</c:v>
                </c:pt>
                <c:pt idx="49">
                  <c:v>10.466680999999999</c:v>
                </c:pt>
                <c:pt idx="50">
                  <c:v>10.448515</c:v>
                </c:pt>
                <c:pt idx="51">
                  <c:v>10.431075999999999</c:v>
                </c:pt>
                <c:pt idx="52">
                  <c:v>10.412186999999999</c:v>
                </c:pt>
                <c:pt idx="53">
                  <c:v>10.394026999999999</c:v>
                </c:pt>
                <c:pt idx="54">
                  <c:v>10.374415000000001</c:v>
                </c:pt>
                <c:pt idx="55">
                  <c:v>10.355530999999999</c:v>
                </c:pt>
                <c:pt idx="56">
                  <c:v>10.335195000000001</c:v>
                </c:pt>
                <c:pt idx="57">
                  <c:v>10.315588</c:v>
                </c:pt>
                <c:pt idx="58">
                  <c:v>10.294527</c:v>
                </c:pt>
                <c:pt idx="59">
                  <c:v>10.274196</c:v>
                </c:pt>
                <c:pt idx="60">
                  <c:v>10.252408000000001</c:v>
                </c:pt>
                <c:pt idx="61">
                  <c:v>10.231351999999999</c:v>
                </c:pt>
                <c:pt idx="62">
                  <c:v>10.208838</c:v>
                </c:pt>
                <c:pt idx="63">
                  <c:v>10.187056</c:v>
                </c:pt>
                <c:pt idx="64">
                  <c:v>10.163814</c:v>
                </c:pt>
                <c:pt idx="65">
                  <c:v>10.141304999999999</c:v>
                </c:pt>
                <c:pt idx="66">
                  <c:v>10.117336</c:v>
                </c:pt>
                <c:pt idx="67">
                  <c:v>10.094099</c:v>
                </c:pt>
                <c:pt idx="68">
                  <c:v>10.069400999999999</c:v>
                </c:pt>
                <c:pt idx="69">
                  <c:v>10.045436</c:v>
                </c:pt>
                <c:pt idx="70">
                  <c:v>10.020009</c:v>
                </c:pt>
                <c:pt idx="71">
                  <c:v>9.9953157000000008</c:v>
                </c:pt>
                <c:pt idx="72">
                  <c:v>9.9691588000000007</c:v>
                </c:pt>
                <c:pt idx="73">
                  <c:v>9.9437364000000006</c:v>
                </c:pt>
                <c:pt idx="74">
                  <c:v>9.9168497000000002</c:v>
                </c:pt>
                <c:pt idx="75">
                  <c:v>9.8906977999999999</c:v>
                </c:pt>
                <c:pt idx="76">
                  <c:v>9.8630811000000005</c:v>
                </c:pt>
                <c:pt idx="77">
                  <c:v>9.8361993999999999</c:v>
                </c:pt>
                <c:pt idx="78">
                  <c:v>9.8078526999999998</c:v>
                </c:pt>
                <c:pt idx="79">
                  <c:v>9.7802409000000008</c:v>
                </c:pt>
                <c:pt idx="80">
                  <c:v>9.7511642999999992</c:v>
                </c:pt>
                <c:pt idx="81">
                  <c:v>9.7228224000000001</c:v>
                </c:pt>
                <c:pt idx="82">
                  <c:v>9.6930160999999995</c:v>
                </c:pt>
                <c:pt idx="83">
                  <c:v>9.6639443000000007</c:v>
                </c:pt>
                <c:pt idx="84">
                  <c:v>9.6334087000000004</c:v>
                </c:pt>
                <c:pt idx="85">
                  <c:v>9.6036070999999996</c:v>
                </c:pt>
                <c:pt idx="86">
                  <c:v>9.5723427999999995</c:v>
                </c:pt>
                <c:pt idx="87">
                  <c:v>9.5418117999999996</c:v>
                </c:pt>
                <c:pt idx="88">
                  <c:v>9.5098196000000002</c:v>
                </c:pt>
                <c:pt idx="89">
                  <c:v>9.4785597999999993</c:v>
                </c:pt>
                <c:pt idx="90">
                  <c:v>9.4458406999999998</c:v>
                </c:pt>
                <c:pt idx="91">
                  <c:v>9.4138529000000002</c:v>
                </c:pt>
                <c:pt idx="92">
                  <c:v>9.3804079999999992</c:v>
                </c:pt>
                <c:pt idx="93">
                  <c:v>9.3476932000000001</c:v>
                </c:pt>
                <c:pt idx="94">
                  <c:v>9.3135239999999992</c:v>
                </c:pt>
                <c:pt idx="95">
                  <c:v>9.2800834000000005</c:v>
                </c:pt>
                <c:pt idx="96">
                  <c:v>9.2451916000000001</c:v>
                </c:pt>
                <c:pt idx="97">
                  <c:v>9.2110266000000003</c:v>
                </c:pt>
                <c:pt idx="98">
                  <c:v>9.1754142000000005</c:v>
                </c:pt>
                <c:pt idx="99">
                  <c:v>9.1405265</c:v>
                </c:pt>
                <c:pt idx="100">
                  <c:v>9.1041957</c:v>
                </c:pt>
                <c:pt idx="101">
                  <c:v>9.0685873000000008</c:v>
                </c:pt>
                <c:pt idx="102">
                  <c:v>9.0315408000000001</c:v>
                </c:pt>
                <c:pt idx="103">
                  <c:v>8.9952138999999995</c:v>
                </c:pt>
                <c:pt idx="104">
                  <c:v>8.9574546000000002</c:v>
                </c:pt>
                <c:pt idx="105">
                  <c:v>8.9204118999999995</c:v>
                </c:pt>
                <c:pt idx="106">
                  <c:v>8.8819429999999997</c:v>
                </c:pt>
                <c:pt idx="107">
                  <c:v>8.8441872999999998</c:v>
                </c:pt>
                <c:pt idx="108">
                  <c:v>8.8050125999999995</c:v>
                </c:pt>
                <c:pt idx="109">
                  <c:v>8.7665471999999998</c:v>
                </c:pt>
                <c:pt idx="110">
                  <c:v>8.7266706999999997</c:v>
                </c:pt>
                <c:pt idx="111">
                  <c:v>8.6874993000000007</c:v>
                </c:pt>
                <c:pt idx="112">
                  <c:v>8.6469254000000006</c:v>
                </c:pt>
                <c:pt idx="113">
                  <c:v>8.6070519999999995</c:v>
                </c:pt>
                <c:pt idx="114">
                  <c:v>8.5657858000000004</c:v>
                </c:pt>
                <c:pt idx="115">
                  <c:v>8.5252149999999993</c:v>
                </c:pt>
                <c:pt idx="116">
                  <c:v>8.4832616999999999</c:v>
                </c:pt>
                <c:pt idx="117">
                  <c:v>8.4419983999999992</c:v>
                </c:pt>
                <c:pt idx="118">
                  <c:v>8.3993640999999997</c:v>
                </c:pt>
                <c:pt idx="119">
                  <c:v>8.3574137000000004</c:v>
                </c:pt>
                <c:pt idx="120">
                  <c:v>8.3141048000000008</c:v>
                </c:pt>
                <c:pt idx="121">
                  <c:v>8.3574137000000004</c:v>
                </c:pt>
                <c:pt idx="122">
                  <c:v>8.3993640999999997</c:v>
                </c:pt>
                <c:pt idx="123">
                  <c:v>8.4419983999999992</c:v>
                </c:pt>
                <c:pt idx="124">
                  <c:v>8.4832616999999999</c:v>
                </c:pt>
                <c:pt idx="125">
                  <c:v>8.5252149999999993</c:v>
                </c:pt>
                <c:pt idx="126">
                  <c:v>8.5657858000000004</c:v>
                </c:pt>
                <c:pt idx="127">
                  <c:v>8.6070519999999995</c:v>
                </c:pt>
                <c:pt idx="128">
                  <c:v>8.6469254000000006</c:v>
                </c:pt>
                <c:pt idx="129">
                  <c:v>8.6874993000000007</c:v>
                </c:pt>
                <c:pt idx="130">
                  <c:v>8.7266706999999997</c:v>
                </c:pt>
                <c:pt idx="131">
                  <c:v>8.7665471999999998</c:v>
                </c:pt>
                <c:pt idx="132">
                  <c:v>8.8050125999999995</c:v>
                </c:pt>
                <c:pt idx="133">
                  <c:v>8.8441872999999998</c:v>
                </c:pt>
                <c:pt idx="134">
                  <c:v>8.8819429999999997</c:v>
                </c:pt>
                <c:pt idx="135">
                  <c:v>8.9204118999999995</c:v>
                </c:pt>
                <c:pt idx="136">
                  <c:v>8.9574546000000002</c:v>
                </c:pt>
                <c:pt idx="137">
                  <c:v>8.9952138999999995</c:v>
                </c:pt>
                <c:pt idx="138">
                  <c:v>9.0315408000000001</c:v>
                </c:pt>
                <c:pt idx="139">
                  <c:v>9.0685873000000008</c:v>
                </c:pt>
                <c:pt idx="140">
                  <c:v>9.1041957</c:v>
                </c:pt>
                <c:pt idx="141">
                  <c:v>9.1405265</c:v>
                </c:pt>
                <c:pt idx="142">
                  <c:v>9.1754142000000005</c:v>
                </c:pt>
                <c:pt idx="143">
                  <c:v>9.2110266000000003</c:v>
                </c:pt>
                <c:pt idx="144">
                  <c:v>9.2451916000000001</c:v>
                </c:pt>
                <c:pt idx="145">
                  <c:v>9.2800834000000005</c:v>
                </c:pt>
                <c:pt idx="146">
                  <c:v>9.3135239999999992</c:v>
                </c:pt>
                <c:pt idx="147">
                  <c:v>9.3476932000000001</c:v>
                </c:pt>
                <c:pt idx="148">
                  <c:v>9.3804079999999992</c:v>
                </c:pt>
                <c:pt idx="149">
                  <c:v>9.4138529000000002</c:v>
                </c:pt>
                <c:pt idx="150">
                  <c:v>9.4458406999999998</c:v>
                </c:pt>
                <c:pt idx="151">
                  <c:v>9.4785597999999993</c:v>
                </c:pt>
                <c:pt idx="152">
                  <c:v>9.5098196000000002</c:v>
                </c:pt>
                <c:pt idx="153">
                  <c:v>9.5418117999999996</c:v>
                </c:pt>
                <c:pt idx="154">
                  <c:v>9.5723427999999995</c:v>
                </c:pt>
                <c:pt idx="155">
                  <c:v>9.6036070999999996</c:v>
                </c:pt>
                <c:pt idx="156">
                  <c:v>9.6334087000000004</c:v>
                </c:pt>
                <c:pt idx="157">
                  <c:v>9.6639443000000007</c:v>
                </c:pt>
                <c:pt idx="158">
                  <c:v>9.6930160999999995</c:v>
                </c:pt>
                <c:pt idx="159">
                  <c:v>9.7228224000000001</c:v>
                </c:pt>
                <c:pt idx="160">
                  <c:v>9.7511642999999992</c:v>
                </c:pt>
                <c:pt idx="161">
                  <c:v>9.7802409000000008</c:v>
                </c:pt>
                <c:pt idx="162">
                  <c:v>9.8078526999999998</c:v>
                </c:pt>
                <c:pt idx="163">
                  <c:v>9.8361993999999999</c:v>
                </c:pt>
                <c:pt idx="164">
                  <c:v>9.8630811000000005</c:v>
                </c:pt>
                <c:pt idx="165">
                  <c:v>9.8906977999999999</c:v>
                </c:pt>
                <c:pt idx="166">
                  <c:v>9.9168497000000002</c:v>
                </c:pt>
                <c:pt idx="167">
                  <c:v>9.9437364000000006</c:v>
                </c:pt>
                <c:pt idx="168">
                  <c:v>9.9691588000000007</c:v>
                </c:pt>
                <c:pt idx="169">
                  <c:v>9.9953157000000008</c:v>
                </c:pt>
                <c:pt idx="170">
                  <c:v>10.020009</c:v>
                </c:pt>
                <c:pt idx="171">
                  <c:v>10.045436</c:v>
                </c:pt>
                <c:pt idx="172">
                  <c:v>10.069400999999999</c:v>
                </c:pt>
                <c:pt idx="173">
                  <c:v>10.094099</c:v>
                </c:pt>
                <c:pt idx="174">
                  <c:v>10.117336</c:v>
                </c:pt>
                <c:pt idx="175">
                  <c:v>10.141304999999999</c:v>
                </c:pt>
                <c:pt idx="176">
                  <c:v>10.163814</c:v>
                </c:pt>
                <c:pt idx="177">
                  <c:v>10.187056</c:v>
                </c:pt>
                <c:pt idx="178">
                  <c:v>10.208838</c:v>
                </c:pt>
                <c:pt idx="179">
                  <c:v>10.231351999999999</c:v>
                </c:pt>
                <c:pt idx="180">
                  <c:v>10.252408000000001</c:v>
                </c:pt>
                <c:pt idx="181">
                  <c:v>10.274196</c:v>
                </c:pt>
                <c:pt idx="182">
                  <c:v>10.294527</c:v>
                </c:pt>
                <c:pt idx="183">
                  <c:v>10.315588</c:v>
                </c:pt>
                <c:pt idx="184">
                  <c:v>10.335195000000001</c:v>
                </c:pt>
                <c:pt idx="185">
                  <c:v>10.355530999999999</c:v>
                </c:pt>
                <c:pt idx="186">
                  <c:v>10.374415000000001</c:v>
                </c:pt>
                <c:pt idx="187">
                  <c:v>10.394026999999999</c:v>
                </c:pt>
                <c:pt idx="188">
                  <c:v>10.412186999999999</c:v>
                </c:pt>
                <c:pt idx="189">
                  <c:v>10.431075999999999</c:v>
                </c:pt>
                <c:pt idx="190">
                  <c:v>10.448515</c:v>
                </c:pt>
                <c:pt idx="191">
                  <c:v>10.466680999999999</c:v>
                </c:pt>
                <c:pt idx="192">
                  <c:v>10.483399</c:v>
                </c:pt>
                <c:pt idx="193">
                  <c:v>10.500843</c:v>
                </c:pt>
                <c:pt idx="194">
                  <c:v>10.516842</c:v>
                </c:pt>
                <c:pt idx="195">
                  <c:v>10.533564999999999</c:v>
                </c:pt>
                <c:pt idx="196">
                  <c:v>10.548845</c:v>
                </c:pt>
                <c:pt idx="197">
                  <c:v>10.564849000000001</c:v>
                </c:pt>
                <c:pt idx="198">
                  <c:v>10.579409999999999</c:v>
                </c:pt>
                <c:pt idx="199">
                  <c:v>10.594695</c:v>
                </c:pt>
                <c:pt idx="200">
                  <c:v>10.60854</c:v>
                </c:pt>
                <c:pt idx="201">
                  <c:v>10.623106999999999</c:v>
                </c:pt>
                <c:pt idx="202">
                  <c:v>10.636234999999999</c:v>
                </c:pt>
                <c:pt idx="203">
                  <c:v>10.650085000000001</c:v>
                </c:pt>
                <c:pt idx="204">
                  <c:v>10.662497999999999</c:v>
                </c:pt>
                <c:pt idx="205">
                  <c:v>10.675632</c:v>
                </c:pt>
                <c:pt idx="206">
                  <c:v>10.687331</c:v>
                </c:pt>
                <c:pt idx="207">
                  <c:v>10.69975</c:v>
                </c:pt>
                <c:pt idx="208">
                  <c:v>10.710735</c:v>
                </c:pt>
                <c:pt idx="209">
                  <c:v>10.722439</c:v>
                </c:pt>
                <c:pt idx="210">
                  <c:v>10.732711</c:v>
                </c:pt>
                <c:pt idx="211">
                  <c:v>10.743702000000001</c:v>
                </c:pt>
                <c:pt idx="212">
                  <c:v>10.753261999999999</c:v>
                </c:pt>
                <c:pt idx="213">
                  <c:v>10.763540000000001</c:v>
                </c:pt>
                <c:pt idx="214">
                  <c:v>10.772387999999999</c:v>
                </c:pt>
                <c:pt idx="215">
                  <c:v>10.781954000000001</c:v>
                </c:pt>
                <c:pt idx="216">
                  <c:v>10.790092</c:v>
                </c:pt>
                <c:pt idx="217">
                  <c:v>10.798946000000001</c:v>
                </c:pt>
                <c:pt idx="218">
                  <c:v>10.806374</c:v>
                </c:pt>
                <c:pt idx="219">
                  <c:v>10.814518</c:v>
                </c:pt>
                <c:pt idx="220">
                  <c:v>10.821236000000001</c:v>
                </c:pt>
                <c:pt idx="221">
                  <c:v>10.828670000000001</c:v>
                </c:pt>
                <c:pt idx="222">
                  <c:v>10.834680000000001</c:v>
                </c:pt>
                <c:pt idx="223">
                  <c:v>10.841404000000001</c:v>
                </c:pt>
                <c:pt idx="224">
                  <c:v>10.846705</c:v>
                </c:pt>
                <c:pt idx="225">
                  <c:v>10.85272</c:v>
                </c:pt>
                <c:pt idx="226">
                  <c:v>10.857313</c:v>
                </c:pt>
                <c:pt idx="227">
                  <c:v>10.86262</c:v>
                </c:pt>
                <c:pt idx="228">
                  <c:v>10.866505</c:v>
                </c:pt>
                <c:pt idx="229">
                  <c:v>10.871103</c:v>
                </c:pt>
                <c:pt idx="230">
                  <c:v>10.874281</c:v>
                </c:pt>
                <c:pt idx="231">
                  <c:v>10.878171999999999</c:v>
                </c:pt>
                <c:pt idx="232">
                  <c:v>10.880642999999999</c:v>
                </c:pt>
                <c:pt idx="233">
                  <c:v>10.883827</c:v>
                </c:pt>
                <c:pt idx="234">
                  <c:v>10.885591</c:v>
                </c:pt>
                <c:pt idx="235">
                  <c:v>10.888066999999999</c:v>
                </c:pt>
                <c:pt idx="236">
                  <c:v>10.889124000000001</c:v>
                </c:pt>
                <c:pt idx="237">
                  <c:v>10.890893999999999</c:v>
                </c:pt>
                <c:pt idx="238">
                  <c:v>10.891244</c:v>
                </c:pt>
                <c:pt idx="239">
                  <c:v>10.892307000000001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C2-EA46-AD33-48C11E85E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27360"/>
        <c:axId val="221529008"/>
      </c:scatterChart>
      <c:valAx>
        <c:axId val="221527360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1529008"/>
        <c:crosses val="autoZero"/>
        <c:crossBetween val="midCat"/>
      </c:valAx>
      <c:valAx>
        <c:axId val="221529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1527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787400</xdr:colOff>
      <xdr:row>9</xdr:row>
      <xdr:rowOff>76200</xdr:rowOff>
    </xdr:from>
    <xdr:to>
      <xdr:col>9</xdr:col>
      <xdr:colOff>596900</xdr:colOff>
      <xdr:row>20</xdr:row>
      <xdr:rowOff>25400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4EE316A-A6A5-B248-8470-C9BB0B45B2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660400</xdr:colOff>
      <xdr:row>9</xdr:row>
      <xdr:rowOff>88900</xdr:rowOff>
    </xdr:from>
    <xdr:to>
      <xdr:col>8</xdr:col>
      <xdr:colOff>469900</xdr:colOff>
      <xdr:row>20</xdr:row>
      <xdr:rowOff>38100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E1C593D-53C3-5D4C-8C81-362D149AF7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660400</xdr:colOff>
      <xdr:row>9</xdr:row>
      <xdr:rowOff>88900</xdr:rowOff>
    </xdr:from>
    <xdr:to>
      <xdr:col>8</xdr:col>
      <xdr:colOff>469900</xdr:colOff>
      <xdr:row>20</xdr:row>
      <xdr:rowOff>38100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C3ACE38-1615-5348-84E3-C35A7DAB8D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330200</xdr:colOff>
      <xdr:row>9</xdr:row>
      <xdr:rowOff>12700</xdr:rowOff>
    </xdr:from>
    <xdr:to>
      <xdr:col>7</xdr:col>
      <xdr:colOff>139700</xdr:colOff>
      <xdr:row>19</xdr:row>
      <xdr:rowOff>215900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BEB00FA-4422-3341-A6DE-1139ADF22B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596900</xdr:colOff>
      <xdr:row>9</xdr:row>
      <xdr:rowOff>25400</xdr:rowOff>
    </xdr:from>
    <xdr:to>
      <xdr:col>11</xdr:col>
      <xdr:colOff>406400</xdr:colOff>
      <xdr:row>19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6F61AE5-7BA1-9247-A83A-40FAF6F257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596900</xdr:colOff>
      <xdr:row>9</xdr:row>
      <xdr:rowOff>25400</xdr:rowOff>
    </xdr:from>
    <xdr:to>
      <xdr:col>11</xdr:col>
      <xdr:colOff>406400</xdr:colOff>
      <xdr:row>19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C10B529-DA74-4B4E-BCAE-D36C50EF08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8F85-F830-1547-A803-47D0E5F8EC9D}">
  <dimension ref="A1:Q241"/>
  <sheetViews>
    <sheetView workbookViewId="0">
      <selection activeCell="C2" sqref="C2"/>
    </sheetView>
  </sheetViews>
  <sheetFormatPr baseColWidth="10" defaultRowHeight="20"/>
  <sheetData>
    <row r="1" spans="1:17">
      <c r="A1" s="1" t="s">
        <v>10</v>
      </c>
      <c r="B1" s="1" t="s">
        <v>9</v>
      </c>
      <c r="C1" s="1" t="s">
        <v>11</v>
      </c>
      <c r="D1" s="1" t="s">
        <v>8</v>
      </c>
      <c r="E1" t="s">
        <v>19</v>
      </c>
      <c r="F1" s="1" t="s">
        <v>16</v>
      </c>
      <c r="G1" s="1" t="s">
        <v>12</v>
      </c>
      <c r="H1" s="1" t="s">
        <v>14</v>
      </c>
      <c r="I1" s="1" t="s">
        <v>15</v>
      </c>
      <c r="J1" s="1" t="s">
        <v>17</v>
      </c>
      <c r="K1" t="s">
        <v>20</v>
      </c>
      <c r="L1" t="s">
        <v>18</v>
      </c>
      <c r="M1" t="s">
        <v>13</v>
      </c>
      <c r="N1" t="s">
        <v>21</v>
      </c>
      <c r="O1" t="s">
        <v>22</v>
      </c>
      <c r="P1" t="s">
        <v>24</v>
      </c>
      <c r="Q1" t="s">
        <v>25</v>
      </c>
    </row>
    <row r="2" spans="1:17">
      <c r="A2" s="1">
        <v>4.1666667000000001E-3</v>
      </c>
      <c r="B2" s="1">
        <v>-2.3758697999999998</v>
      </c>
      <c r="C2" s="1">
        <v>4.1666667000000001E-3</v>
      </c>
      <c r="D2" s="1">
        <v>-4.1310355999999997</v>
      </c>
      <c r="E2">
        <v>-4.1741769</v>
      </c>
      <c r="F2" s="1">
        <v>-4.1741769</v>
      </c>
      <c r="G2" s="1">
        <f t="shared" ref="G2:G33" si="0">$M$2-A2</f>
        <v>0.99583333330000001</v>
      </c>
      <c r="H2" s="1">
        <f t="shared" ref="H2:H33" si="1">-B2</f>
        <v>2.3758697999999998</v>
      </c>
      <c r="I2" s="1">
        <f t="shared" ref="I2:I33" si="2">$M$2-C2</f>
        <v>0.99583333330000001</v>
      </c>
      <c r="J2" s="1">
        <f t="shared" ref="J2:J33" si="3">-D2</f>
        <v>4.1310355999999997</v>
      </c>
      <c r="K2" s="1">
        <f>-E2</f>
        <v>4.1741769</v>
      </c>
      <c r="L2" s="1">
        <f>-F2</f>
        <v>4.1741769</v>
      </c>
      <c r="M2">
        <v>1</v>
      </c>
      <c r="N2">
        <f>Esk!A2+$M$3</f>
        <v>0.50833333329999997</v>
      </c>
      <c r="O2">
        <f>Esk!B2-$M$5</f>
        <v>-1.421923397</v>
      </c>
      <c r="P2">
        <f>$M$3-Esk!A2</f>
        <v>0.49166666669999998</v>
      </c>
      <c r="Q2">
        <f>-Esk!B2+$M$5</f>
        <v>1.421923397</v>
      </c>
    </row>
    <row r="3" spans="1:17">
      <c r="A3" s="1">
        <v>1.2500000000000001E-2</v>
      </c>
      <c r="B3" s="1">
        <v>-2.3752209999999998</v>
      </c>
      <c r="C3" s="1">
        <v>1.2500000000000001E-2</v>
      </c>
      <c r="D3" s="1">
        <v>-4.0872248000000004</v>
      </c>
      <c r="E3">
        <v>-4.2166420000000002</v>
      </c>
      <c r="F3" s="1">
        <v>-4.2166420000000002</v>
      </c>
      <c r="G3" s="1">
        <f t="shared" si="0"/>
        <v>0.98750000000000004</v>
      </c>
      <c r="H3" s="1">
        <f t="shared" si="1"/>
        <v>2.3752209999999998</v>
      </c>
      <c r="I3" s="1">
        <f t="shared" si="2"/>
        <v>0.98750000000000004</v>
      </c>
      <c r="J3" s="1">
        <f t="shared" si="3"/>
        <v>4.0872248000000004</v>
      </c>
      <c r="K3" s="1">
        <f t="shared" ref="K3:K66" si="4">-E3</f>
        <v>4.2166420000000002</v>
      </c>
      <c r="L3" s="1">
        <f t="shared" ref="L3:L66" si="5">-F3</f>
        <v>4.2166420000000002</v>
      </c>
      <c r="M3">
        <v>0.5</v>
      </c>
      <c r="N3">
        <f>Esk!A3+$M$3</f>
        <v>0.51666666699999997</v>
      </c>
      <c r="O3">
        <f>Esk!B3-$M$5</f>
        <v>-1.3976907380000001</v>
      </c>
      <c r="P3">
        <f>$M$3-Esk!A3</f>
        <v>0.48333333299999998</v>
      </c>
      <c r="Q3">
        <f>-Esk!B3+$M$5</f>
        <v>1.3976907380000001</v>
      </c>
    </row>
    <row r="4" spans="1:17">
      <c r="A4" s="1">
        <v>2.0833332999999999E-2</v>
      </c>
      <c r="B4" s="1">
        <v>-2.3739238999999999</v>
      </c>
      <c r="C4" s="1">
        <v>2.0833332999999999E-2</v>
      </c>
      <c r="D4" s="1">
        <v>-4.0427521999999998</v>
      </c>
      <c r="E4">
        <v>-4.2584244</v>
      </c>
      <c r="F4" s="1">
        <v>-4.2584244</v>
      </c>
      <c r="G4" s="1">
        <f t="shared" si="0"/>
        <v>0.97916666699999999</v>
      </c>
      <c r="H4" s="1">
        <f t="shared" si="1"/>
        <v>2.3739238999999999</v>
      </c>
      <c r="I4" s="1">
        <f t="shared" si="2"/>
        <v>0.97916666699999999</v>
      </c>
      <c r="J4" s="1">
        <f t="shared" si="3"/>
        <v>4.0427521999999998</v>
      </c>
      <c r="K4" s="1">
        <f t="shared" si="4"/>
        <v>4.2584244</v>
      </c>
      <c r="L4" s="1">
        <f t="shared" si="5"/>
        <v>4.2584244</v>
      </c>
      <c r="M4" t="s">
        <v>23</v>
      </c>
      <c r="N4">
        <f>Esk!A4+$M$3</f>
        <v>0.52500000000000002</v>
      </c>
      <c r="O4">
        <f>Esk!B4-$M$5</f>
        <v>-1.373491845</v>
      </c>
      <c r="P4">
        <f>$M$3-Esk!A4</f>
        <v>0.47499999999999998</v>
      </c>
      <c r="Q4">
        <f>-Esk!B4+$M$5</f>
        <v>1.373491845</v>
      </c>
    </row>
    <row r="5" spans="1:17">
      <c r="A5" s="1">
        <v>2.9166667E-2</v>
      </c>
      <c r="B5" s="1">
        <v>-2.3719795000000001</v>
      </c>
      <c r="C5" s="1">
        <v>2.9166667E-2</v>
      </c>
      <c r="D5" s="1">
        <v>-3.9976257999999998</v>
      </c>
      <c r="E5">
        <v>-4.2995184000000002</v>
      </c>
      <c r="F5" s="1">
        <v>-4.2995184000000002</v>
      </c>
      <c r="G5" s="1">
        <f t="shared" si="0"/>
        <v>0.97083333299999997</v>
      </c>
      <c r="H5" s="1">
        <f t="shared" si="1"/>
        <v>2.3719795000000001</v>
      </c>
      <c r="I5" s="1">
        <f t="shared" si="2"/>
        <v>0.97083333299999997</v>
      </c>
      <c r="J5" s="1">
        <f t="shared" si="3"/>
        <v>3.9976257999999998</v>
      </c>
      <c r="K5" s="1">
        <f t="shared" si="4"/>
        <v>4.2995184000000002</v>
      </c>
      <c r="L5" s="1">
        <f t="shared" si="5"/>
        <v>4.2995184000000002</v>
      </c>
      <c r="M5" s="1">
        <v>1.4462872</v>
      </c>
      <c r="N5">
        <f>Esk!A5+$M$3</f>
        <v>0.53333333299999997</v>
      </c>
      <c r="O5">
        <f>Esk!B5-$M$5</f>
        <v>-1.349340268</v>
      </c>
      <c r="P5">
        <f>$M$3-Esk!A5</f>
        <v>0.46666666699999998</v>
      </c>
      <c r="Q5">
        <f>-Esk!B5+$M$5</f>
        <v>1.349340268</v>
      </c>
    </row>
    <row r="6" spans="1:17">
      <c r="A6" s="1">
        <v>3.7499999999999999E-2</v>
      </c>
      <c r="B6" s="1">
        <v>-2.3693892999999999</v>
      </c>
      <c r="C6" s="1">
        <v>3.7499999999999999E-2</v>
      </c>
      <c r="D6" s="1">
        <v>-3.9518544000000002</v>
      </c>
      <c r="E6">
        <v>-4.3399185999999998</v>
      </c>
      <c r="F6" s="1">
        <v>-4.3399185999999998</v>
      </c>
      <c r="G6" s="1">
        <f t="shared" si="0"/>
        <v>0.96250000000000002</v>
      </c>
      <c r="H6" s="1">
        <f t="shared" si="1"/>
        <v>2.3693892999999999</v>
      </c>
      <c r="I6" s="1">
        <f t="shared" si="2"/>
        <v>0.96250000000000002</v>
      </c>
      <c r="J6" s="1">
        <f t="shared" si="3"/>
        <v>3.9518544000000002</v>
      </c>
      <c r="K6" s="1">
        <f t="shared" si="4"/>
        <v>4.3399185999999998</v>
      </c>
      <c r="L6" s="1">
        <f t="shared" si="5"/>
        <v>4.3399185999999998</v>
      </c>
      <c r="N6">
        <f>Esk!A6+$M$3</f>
        <v>0.54166666699999999</v>
      </c>
      <c r="O6">
        <f>Esk!B6-$M$5</f>
        <v>-1.3252513100000001</v>
      </c>
      <c r="P6">
        <f>$M$3-Esk!A6</f>
        <v>0.45833333300000001</v>
      </c>
      <c r="Q6">
        <f>-Esk!B6+$M$5</f>
        <v>1.3252513100000001</v>
      </c>
    </row>
    <row r="7" spans="1:17">
      <c r="A7" s="1">
        <v>4.5833332999999997E-2</v>
      </c>
      <c r="B7" s="1">
        <v>-2.3661552000000001</v>
      </c>
      <c r="C7" s="1">
        <v>4.5833332999999997E-2</v>
      </c>
      <c r="D7" s="1">
        <v>-3.9054475000000002</v>
      </c>
      <c r="E7">
        <v>-4.3796203</v>
      </c>
      <c r="F7" s="1">
        <v>-4.3796203</v>
      </c>
      <c r="G7" s="1">
        <f t="shared" si="0"/>
        <v>0.95416666699999997</v>
      </c>
      <c r="H7" s="1">
        <f t="shared" si="1"/>
        <v>2.3661552000000001</v>
      </c>
      <c r="I7" s="1">
        <f t="shared" si="2"/>
        <v>0.95416666699999997</v>
      </c>
      <c r="J7" s="1">
        <f t="shared" si="3"/>
        <v>3.9054475000000002</v>
      </c>
      <c r="K7" s="1">
        <f t="shared" si="4"/>
        <v>4.3796203</v>
      </c>
      <c r="L7" s="1">
        <f t="shared" si="5"/>
        <v>4.3796203</v>
      </c>
      <c r="N7">
        <f>Esk!A7+$M$3</f>
        <v>0.55000000000000004</v>
      </c>
      <c r="O7">
        <f>Esk!B7-$M$5</f>
        <v>-1.30124068</v>
      </c>
      <c r="P7">
        <f>$M$3-Esk!A7</f>
        <v>0.45</v>
      </c>
      <c r="Q7">
        <f>-Esk!B7+$M$5</f>
        <v>1.30124068</v>
      </c>
    </row>
    <row r="8" spans="1:17">
      <c r="A8" s="1">
        <v>5.4166667000000002E-2</v>
      </c>
      <c r="B8" s="1">
        <v>-2.3622795999999999</v>
      </c>
      <c r="C8" s="1">
        <v>5.4166667000000002E-2</v>
      </c>
      <c r="D8" s="1">
        <v>-3.8584154000000002</v>
      </c>
      <c r="E8">
        <v>-4.4186189000000002</v>
      </c>
      <c r="F8" s="1">
        <v>-4.4186189000000002</v>
      </c>
      <c r="G8" s="1">
        <f t="shared" si="0"/>
        <v>0.94583333299999994</v>
      </c>
      <c r="H8" s="1">
        <f t="shared" si="1"/>
        <v>2.3622795999999999</v>
      </c>
      <c r="I8" s="1">
        <f t="shared" si="2"/>
        <v>0.94583333299999994</v>
      </c>
      <c r="J8" s="1">
        <f t="shared" si="3"/>
        <v>3.8584154000000002</v>
      </c>
      <c r="K8" s="1">
        <f t="shared" si="4"/>
        <v>4.4186189000000002</v>
      </c>
      <c r="L8" s="1">
        <f t="shared" si="5"/>
        <v>4.4186189000000002</v>
      </c>
      <c r="N8">
        <f>Esk!A8+$M$3</f>
        <v>0.55833333299999999</v>
      </c>
      <c r="O8">
        <f>Esk!B8-$M$5</f>
        <v>-1.2773242599999999</v>
      </c>
      <c r="P8">
        <f>$M$3-Esk!A8</f>
        <v>0.44166666700000001</v>
      </c>
      <c r="Q8">
        <f>-Esk!B8+$M$5</f>
        <v>1.2773242599999999</v>
      </c>
    </row>
    <row r="9" spans="1:17">
      <c r="A9" s="1">
        <v>6.25E-2</v>
      </c>
      <c r="B9" s="1">
        <v>-2.3577655000000002</v>
      </c>
      <c r="C9" s="1">
        <v>6.25E-2</v>
      </c>
      <c r="D9" s="1">
        <v>-3.8107692000000002</v>
      </c>
      <c r="E9">
        <v>-4.4569106999999999</v>
      </c>
      <c r="F9" s="1">
        <v>-4.4569106999999999</v>
      </c>
      <c r="G9" s="1">
        <f t="shared" si="0"/>
        <v>0.9375</v>
      </c>
      <c r="H9" s="1">
        <f t="shared" si="1"/>
        <v>2.3577655000000002</v>
      </c>
      <c r="I9" s="1">
        <f t="shared" si="2"/>
        <v>0.9375</v>
      </c>
      <c r="J9" s="1">
        <f t="shared" si="3"/>
        <v>3.8107692000000002</v>
      </c>
      <c r="K9" s="1">
        <f t="shared" si="4"/>
        <v>4.4569106999999999</v>
      </c>
      <c r="L9" s="1">
        <f t="shared" si="5"/>
        <v>4.4569106999999999</v>
      </c>
      <c r="N9">
        <f>Esk!A9+$M$3</f>
        <v>0.56666666700000001</v>
      </c>
      <c r="O9">
        <f>Esk!B9-$M$5</f>
        <v>-1.2535179400000001</v>
      </c>
      <c r="P9">
        <f>$M$3-Esk!A9</f>
        <v>0.43333333299999999</v>
      </c>
      <c r="Q9">
        <f>-Esk!B9+$M$5</f>
        <v>1.2535179400000001</v>
      </c>
    </row>
    <row r="10" spans="1:17">
      <c r="A10" s="1">
        <v>7.0833332999999998E-2</v>
      </c>
      <c r="B10" s="1">
        <v>-2.3526164000000001</v>
      </c>
      <c r="C10" s="1">
        <v>7.0833332999999998E-2</v>
      </c>
      <c r="D10" s="1">
        <v>-3.7625206000000002</v>
      </c>
      <c r="E10">
        <v>-4.4944920000000002</v>
      </c>
      <c r="F10" s="1">
        <v>-4.4944920000000002</v>
      </c>
      <c r="G10" s="1">
        <f t="shared" si="0"/>
        <v>0.92916666700000006</v>
      </c>
      <c r="H10" s="1">
        <f t="shared" si="1"/>
        <v>2.3526164000000001</v>
      </c>
      <c r="I10" s="1">
        <f t="shared" si="2"/>
        <v>0.92916666700000006</v>
      </c>
      <c r="J10" s="1">
        <f t="shared" si="3"/>
        <v>3.7625206000000002</v>
      </c>
      <c r="K10" s="1">
        <f t="shared" si="4"/>
        <v>4.4944920000000002</v>
      </c>
      <c r="L10" s="1">
        <f t="shared" si="5"/>
        <v>4.4944920000000002</v>
      </c>
      <c r="N10">
        <f>Esk!A10+$M$3</f>
        <v>0.57499999999999996</v>
      </c>
      <c r="O10">
        <f>Esk!B10-$M$5</f>
        <v>-1.22983759</v>
      </c>
      <c r="P10">
        <f>$M$3-Esk!A10</f>
        <v>0.42499999999999999</v>
      </c>
      <c r="Q10">
        <f>-Esk!B10+$M$5</f>
        <v>1.22983759</v>
      </c>
    </row>
    <row r="11" spans="1:17">
      <c r="A11" s="1">
        <v>7.9166666999999996E-2</v>
      </c>
      <c r="B11" s="1">
        <v>-2.3468358999999999</v>
      </c>
      <c r="C11" s="1">
        <v>7.9166666999999996E-2</v>
      </c>
      <c r="D11" s="1">
        <v>-3.7136825999999998</v>
      </c>
      <c r="E11">
        <v>-4.5313596</v>
      </c>
      <c r="F11" s="1">
        <v>-4.5313596</v>
      </c>
      <c r="G11" s="1">
        <f t="shared" si="0"/>
        <v>0.92083333300000003</v>
      </c>
      <c r="H11" s="1">
        <f t="shared" si="1"/>
        <v>2.3468358999999999</v>
      </c>
      <c r="I11" s="1">
        <f t="shared" si="2"/>
        <v>0.92083333300000003</v>
      </c>
      <c r="J11" s="1">
        <f t="shared" si="3"/>
        <v>3.7136825999999998</v>
      </c>
      <c r="K11" s="1">
        <f t="shared" si="4"/>
        <v>4.5313596</v>
      </c>
      <c r="L11" s="1">
        <f t="shared" si="5"/>
        <v>4.5313596</v>
      </c>
      <c r="N11">
        <f>Esk!A11+$M$3</f>
        <v>0.58333333300000001</v>
      </c>
      <c r="O11">
        <f>Esk!B11-$M$5</f>
        <v>-1.2062990600000001</v>
      </c>
      <c r="P11">
        <f>$M$3-Esk!A11</f>
        <v>0.41666666699999999</v>
      </c>
      <c r="Q11">
        <f>-Esk!B11+$M$5</f>
        <v>1.2062990600000001</v>
      </c>
    </row>
    <row r="12" spans="1:17">
      <c r="A12" s="1">
        <v>8.7499999999999994E-2</v>
      </c>
      <c r="B12" s="1">
        <v>-2.3404286000000001</v>
      </c>
      <c r="C12" s="1">
        <v>8.7499999999999994E-2</v>
      </c>
      <c r="D12" s="1">
        <v>-3.6642687999999999</v>
      </c>
      <c r="E12">
        <v>-4.5675106999999997</v>
      </c>
      <c r="F12" s="1">
        <v>-4.5675106999999997</v>
      </c>
      <c r="G12" s="1">
        <f t="shared" si="0"/>
        <v>0.91249999999999998</v>
      </c>
      <c r="H12" s="1">
        <f t="shared" si="1"/>
        <v>2.3404286000000001</v>
      </c>
      <c r="I12" s="1">
        <f t="shared" si="2"/>
        <v>0.91249999999999998</v>
      </c>
      <c r="J12" s="1">
        <f t="shared" si="3"/>
        <v>3.6642687999999999</v>
      </c>
      <c r="K12" s="1">
        <f t="shared" si="4"/>
        <v>4.5675106999999997</v>
      </c>
      <c r="L12" s="1">
        <f t="shared" si="5"/>
        <v>4.5675106999999997</v>
      </c>
      <c r="N12">
        <f>Esk!A12+$M$3</f>
        <v>0.59166666700000003</v>
      </c>
      <c r="O12">
        <f>Esk!B12-$M$5</f>
        <v>-1.18291813</v>
      </c>
      <c r="P12">
        <f>$M$3-Esk!A12</f>
        <v>0.40833333300000002</v>
      </c>
      <c r="Q12">
        <f>-Esk!B12+$M$5</f>
        <v>1.18291813</v>
      </c>
    </row>
    <row r="13" spans="1:17">
      <c r="A13" s="1">
        <v>9.5833333000000007E-2</v>
      </c>
      <c r="B13" s="1">
        <v>-2.3333992000000001</v>
      </c>
      <c r="C13" s="1">
        <v>9.5833333000000007E-2</v>
      </c>
      <c r="D13" s="1">
        <v>-3.6142938</v>
      </c>
      <c r="E13">
        <v>-4.6029428000000001</v>
      </c>
      <c r="F13" s="1">
        <v>-4.6029428000000001</v>
      </c>
      <c r="G13" s="1">
        <f t="shared" si="0"/>
        <v>0.90416666700000003</v>
      </c>
      <c r="H13" s="1">
        <f t="shared" si="1"/>
        <v>2.3333992000000001</v>
      </c>
      <c r="I13" s="1">
        <f t="shared" si="2"/>
        <v>0.90416666700000003</v>
      </c>
      <c r="J13" s="1">
        <f t="shared" si="3"/>
        <v>3.6142938</v>
      </c>
      <c r="K13" s="1">
        <f t="shared" si="4"/>
        <v>4.6029428000000001</v>
      </c>
      <c r="L13" s="1">
        <f t="shared" si="5"/>
        <v>4.6029428000000001</v>
      </c>
      <c r="N13">
        <f>Esk!A13+$M$3</f>
        <v>0.6</v>
      </c>
      <c r="O13">
        <f>Esk!B13-$M$5</f>
        <v>-1.1597105000000001</v>
      </c>
      <c r="P13">
        <f>$M$3-Esk!A13</f>
        <v>0.4</v>
      </c>
      <c r="Q13">
        <f>-Esk!B13+$M$5</f>
        <v>1.1597105000000001</v>
      </c>
    </row>
    <row r="14" spans="1:17">
      <c r="A14" s="1">
        <v>0.10416667</v>
      </c>
      <c r="B14" s="1">
        <v>-2.3257530000000002</v>
      </c>
      <c r="C14" s="1">
        <v>0.10416667</v>
      </c>
      <c r="D14" s="1">
        <v>-3.5637736000000002</v>
      </c>
      <c r="E14">
        <v>-4.6376537000000004</v>
      </c>
      <c r="F14" s="1">
        <v>-4.6376537000000004</v>
      </c>
      <c r="G14" s="1">
        <f t="shared" si="0"/>
        <v>0.89583332999999998</v>
      </c>
      <c r="H14" s="1">
        <f t="shared" si="1"/>
        <v>2.3257530000000002</v>
      </c>
      <c r="I14" s="1">
        <f t="shared" si="2"/>
        <v>0.89583332999999998</v>
      </c>
      <c r="J14" s="1">
        <f t="shared" si="3"/>
        <v>3.5637736000000002</v>
      </c>
      <c r="K14" s="1">
        <f t="shared" si="4"/>
        <v>4.6376537000000004</v>
      </c>
      <c r="L14" s="1">
        <f t="shared" si="5"/>
        <v>4.6376537000000004</v>
      </c>
      <c r="N14">
        <f>Esk!A14+$M$3</f>
        <v>0.60833333000000001</v>
      </c>
      <c r="O14">
        <f>Esk!B14-$M$5</f>
        <v>-1.13669179</v>
      </c>
      <c r="P14">
        <f>$M$3-Esk!A14</f>
        <v>0.39166666999999999</v>
      </c>
      <c r="Q14">
        <f>-Esk!B14+$M$5</f>
        <v>1.13669179</v>
      </c>
    </row>
    <row r="15" spans="1:17">
      <c r="A15" s="1">
        <v>0.1125</v>
      </c>
      <c r="B15" s="1">
        <v>-2.3174956</v>
      </c>
      <c r="C15" s="1">
        <v>0.1125</v>
      </c>
      <c r="D15" s="1">
        <v>-3.5127250000000001</v>
      </c>
      <c r="E15">
        <v>-4.6716414000000004</v>
      </c>
      <c r="F15" s="1">
        <v>-4.6716414000000004</v>
      </c>
      <c r="G15" s="1">
        <f t="shared" si="0"/>
        <v>0.88749999999999996</v>
      </c>
      <c r="H15" s="1">
        <f t="shared" si="1"/>
        <v>2.3174956</v>
      </c>
      <c r="I15" s="1">
        <f t="shared" si="2"/>
        <v>0.88749999999999996</v>
      </c>
      <c r="J15" s="1">
        <f t="shared" si="3"/>
        <v>3.5127250000000001</v>
      </c>
      <c r="K15" s="1">
        <f t="shared" si="4"/>
        <v>4.6716414000000004</v>
      </c>
      <c r="L15" s="1">
        <f t="shared" si="5"/>
        <v>4.6716414000000004</v>
      </c>
      <c r="N15">
        <f>Esk!A15+$M$3</f>
        <v>0.61666666999999997</v>
      </c>
      <c r="O15">
        <f>Esk!B15-$M$5</f>
        <v>-1.11387752</v>
      </c>
      <c r="P15">
        <f>$M$3-Esk!A15</f>
        <v>0.38333333000000003</v>
      </c>
      <c r="Q15">
        <f>-Esk!B15+$M$5</f>
        <v>1.11387752</v>
      </c>
    </row>
    <row r="16" spans="1:17">
      <c r="A16" s="1">
        <v>0.12083333</v>
      </c>
      <c r="B16" s="1">
        <v>-2.3086334000000002</v>
      </c>
      <c r="C16" s="1">
        <v>0.12083333</v>
      </c>
      <c r="D16" s="1">
        <v>-3.4611662000000001</v>
      </c>
      <c r="E16">
        <v>-4.7049044000000002</v>
      </c>
      <c r="F16" s="1">
        <v>-4.7049044000000002</v>
      </c>
      <c r="G16" s="1">
        <f t="shared" si="0"/>
        <v>0.87916667000000004</v>
      </c>
      <c r="H16" s="1">
        <f t="shared" si="1"/>
        <v>2.3086334000000002</v>
      </c>
      <c r="I16" s="1">
        <f t="shared" si="2"/>
        <v>0.87916667000000004</v>
      </c>
      <c r="J16" s="1">
        <f t="shared" si="3"/>
        <v>3.4611662000000001</v>
      </c>
      <c r="K16" s="1">
        <f t="shared" si="4"/>
        <v>4.7049044000000002</v>
      </c>
      <c r="L16" s="1">
        <f t="shared" si="5"/>
        <v>4.7049044000000002</v>
      </c>
      <c r="N16">
        <f>Esk!A16+$M$3</f>
        <v>0.625</v>
      </c>
      <c r="O16">
        <f>Esk!B16-$M$5</f>
        <v>-1.0912830900000001</v>
      </c>
      <c r="P16">
        <f>$M$3-Esk!A16</f>
        <v>0.375</v>
      </c>
      <c r="Q16">
        <f>-Esk!B16+$M$5</f>
        <v>1.0912830900000001</v>
      </c>
    </row>
    <row r="17" spans="1:17">
      <c r="A17" s="1">
        <v>0.12916667000000001</v>
      </c>
      <c r="B17" s="1">
        <v>-2.2991727000000002</v>
      </c>
      <c r="C17" s="1">
        <v>0.12916667000000001</v>
      </c>
      <c r="D17" s="1">
        <v>-3.4091163999999998</v>
      </c>
      <c r="E17">
        <v>-4.7374412000000001</v>
      </c>
      <c r="F17" s="1">
        <v>-4.7374412000000001</v>
      </c>
      <c r="G17" s="1">
        <f t="shared" si="0"/>
        <v>0.87083332999999996</v>
      </c>
      <c r="H17" s="1">
        <f t="shared" si="1"/>
        <v>2.2991727000000002</v>
      </c>
      <c r="I17" s="1">
        <f t="shared" si="2"/>
        <v>0.87083332999999996</v>
      </c>
      <c r="J17" s="1">
        <f t="shared" si="3"/>
        <v>3.4091163999999998</v>
      </c>
      <c r="K17" s="1">
        <f t="shared" si="4"/>
        <v>4.7374412000000001</v>
      </c>
      <c r="L17" s="1">
        <f t="shared" si="5"/>
        <v>4.7374412000000001</v>
      </c>
      <c r="N17">
        <f>Esk!A17+$M$3</f>
        <v>0.63333333000000003</v>
      </c>
      <c r="O17">
        <f>Esk!B17-$M$5</f>
        <v>-1.0689237899999999</v>
      </c>
      <c r="P17">
        <f>$M$3-Esk!A17</f>
        <v>0.36666666999999997</v>
      </c>
      <c r="Q17">
        <f>-Esk!B17+$M$5</f>
        <v>1.0689237899999999</v>
      </c>
    </row>
    <row r="18" spans="1:17">
      <c r="A18" s="1">
        <v>0.13750000000000001</v>
      </c>
      <c r="B18" s="1">
        <v>-2.2891206999999998</v>
      </c>
      <c r="C18" s="1">
        <v>0.13750000000000001</v>
      </c>
      <c r="D18" s="1">
        <v>-3.3565965000000002</v>
      </c>
      <c r="E18">
        <v>-4.7692508</v>
      </c>
      <c r="F18" s="1">
        <v>-4.7692508</v>
      </c>
      <c r="G18" s="1">
        <f t="shared" si="0"/>
        <v>0.86250000000000004</v>
      </c>
      <c r="H18" s="1">
        <f t="shared" si="1"/>
        <v>2.2891206999999998</v>
      </c>
      <c r="I18" s="1">
        <f t="shared" si="2"/>
        <v>0.86250000000000004</v>
      </c>
      <c r="J18" s="1">
        <f t="shared" si="3"/>
        <v>3.3565965000000002</v>
      </c>
      <c r="K18" s="1">
        <f t="shared" si="4"/>
        <v>4.7692508</v>
      </c>
      <c r="L18" s="1">
        <f t="shared" si="5"/>
        <v>4.7692508</v>
      </c>
      <c r="N18">
        <f>Esk!A18+$M$3</f>
        <v>0.64166666999999999</v>
      </c>
      <c r="O18">
        <f>Esk!B18-$M$5</f>
        <v>-1.0468147800000001</v>
      </c>
      <c r="P18">
        <f>$M$3-Esk!A18</f>
        <v>0.35833333000000001</v>
      </c>
      <c r="Q18">
        <f>-Esk!B18+$M$5</f>
        <v>1.0468147800000001</v>
      </c>
    </row>
    <row r="19" spans="1:17">
      <c r="A19" s="1">
        <v>0.14583333000000001</v>
      </c>
      <c r="B19" s="1">
        <v>-2.2784849</v>
      </c>
      <c r="C19" s="1">
        <v>0.14583333000000001</v>
      </c>
      <c r="D19" s="1">
        <v>-3.3036287</v>
      </c>
      <c r="E19">
        <v>-4.8003321000000003</v>
      </c>
      <c r="F19" s="1">
        <v>-4.8003321000000003</v>
      </c>
      <c r="G19" s="1">
        <f t="shared" si="0"/>
        <v>0.85416667000000002</v>
      </c>
      <c r="H19" s="1">
        <f t="shared" si="1"/>
        <v>2.2784849</v>
      </c>
      <c r="I19" s="1">
        <f t="shared" si="2"/>
        <v>0.85416667000000002</v>
      </c>
      <c r="J19" s="1">
        <f t="shared" si="3"/>
        <v>3.3036287</v>
      </c>
      <c r="K19" s="1">
        <f t="shared" si="4"/>
        <v>4.8003321000000003</v>
      </c>
      <c r="L19" s="1">
        <f t="shared" si="5"/>
        <v>4.8003321000000003</v>
      </c>
      <c r="N19">
        <f>Esk!A19+$M$3</f>
        <v>0.65</v>
      </c>
      <c r="O19">
        <f>Esk!B19-$M$5</f>
        <v>-1.02497108</v>
      </c>
      <c r="P19">
        <f>$M$3-Esk!A19</f>
        <v>0.35</v>
      </c>
      <c r="Q19">
        <f>-Esk!B19+$M$5</f>
        <v>1.02497108</v>
      </c>
    </row>
    <row r="20" spans="1:17">
      <c r="A20" s="1">
        <v>0.15416667000000001</v>
      </c>
      <c r="B20" s="1">
        <v>-2.2672729999999999</v>
      </c>
      <c r="C20" s="1">
        <v>0.15416667000000001</v>
      </c>
      <c r="D20" s="1">
        <v>-3.2502366999999999</v>
      </c>
      <c r="E20">
        <v>-4.8306845000000003</v>
      </c>
      <c r="F20" s="1">
        <v>-4.8306845000000003</v>
      </c>
      <c r="G20" s="1">
        <f t="shared" si="0"/>
        <v>0.84583333000000005</v>
      </c>
      <c r="H20" s="1">
        <f t="shared" si="1"/>
        <v>2.2672729999999999</v>
      </c>
      <c r="I20" s="1">
        <f t="shared" si="2"/>
        <v>0.84583333000000005</v>
      </c>
      <c r="J20" s="1">
        <f t="shared" si="3"/>
        <v>3.2502366999999999</v>
      </c>
      <c r="K20" s="1">
        <f t="shared" si="4"/>
        <v>4.8306845000000003</v>
      </c>
      <c r="L20" s="1">
        <f t="shared" si="5"/>
        <v>4.8306845000000003</v>
      </c>
      <c r="N20">
        <f>Esk!A20+$M$3</f>
        <v>0.65833333000000005</v>
      </c>
      <c r="O20">
        <f>Esk!B20-$M$5</f>
        <v>-1.0034075499999999</v>
      </c>
      <c r="P20">
        <f>$M$3-Esk!A20</f>
        <v>0.34166667000000001</v>
      </c>
      <c r="Q20">
        <f>-Esk!B20+$M$5</f>
        <v>1.0034075499999999</v>
      </c>
    </row>
    <row r="21" spans="1:17">
      <c r="A21" s="1">
        <v>0.16250000000000001</v>
      </c>
      <c r="B21" s="1">
        <v>-2.2554932999999999</v>
      </c>
      <c r="C21" s="1">
        <v>0.16250000000000001</v>
      </c>
      <c r="D21" s="1">
        <v>-3.1964459999999999</v>
      </c>
      <c r="E21">
        <v>-4.8603075000000002</v>
      </c>
      <c r="F21" s="1">
        <v>-4.8603075000000002</v>
      </c>
      <c r="G21" s="1">
        <f t="shared" si="0"/>
        <v>0.83750000000000002</v>
      </c>
      <c r="H21" s="1">
        <f t="shared" si="1"/>
        <v>2.2554932999999999</v>
      </c>
      <c r="I21" s="1">
        <f t="shared" si="2"/>
        <v>0.83750000000000002</v>
      </c>
      <c r="J21" s="1">
        <f t="shared" si="3"/>
        <v>3.1964459999999999</v>
      </c>
      <c r="K21" s="1">
        <f t="shared" si="4"/>
        <v>4.8603075000000002</v>
      </c>
      <c r="L21" s="1">
        <f t="shared" si="5"/>
        <v>4.8603075000000002</v>
      </c>
      <c r="N21">
        <f>Esk!A21+$M$3</f>
        <v>0.66666667000000002</v>
      </c>
      <c r="O21">
        <f>Esk!B21-$M$5</f>
        <v>-0.98213890000000004</v>
      </c>
      <c r="P21">
        <f>$M$3-Esk!A21</f>
        <v>0.33333332999999998</v>
      </c>
      <c r="Q21">
        <f>-Esk!B21+$M$5</f>
        <v>0.98213890000000004</v>
      </c>
    </row>
    <row r="22" spans="1:17">
      <c r="A22" s="1">
        <v>0.17083333000000001</v>
      </c>
      <c r="B22" s="1">
        <v>-2.2431545000000002</v>
      </c>
      <c r="C22" s="1">
        <v>0.17083333000000001</v>
      </c>
      <c r="D22" s="1">
        <v>-3.1422837000000001</v>
      </c>
      <c r="E22">
        <v>-4.8892005999999997</v>
      </c>
      <c r="F22" s="1">
        <v>-4.8892005999999997</v>
      </c>
      <c r="G22" s="1">
        <f t="shared" si="0"/>
        <v>0.82916666999999999</v>
      </c>
      <c r="H22" s="1">
        <f t="shared" si="1"/>
        <v>2.2431545000000002</v>
      </c>
      <c r="I22" s="1">
        <f t="shared" si="2"/>
        <v>0.82916666999999999</v>
      </c>
      <c r="J22" s="1">
        <f t="shared" si="3"/>
        <v>3.1422837000000001</v>
      </c>
      <c r="K22" s="1">
        <f t="shared" si="4"/>
        <v>4.8892005999999997</v>
      </c>
      <c r="L22" s="1">
        <f t="shared" si="5"/>
        <v>4.8892005999999997</v>
      </c>
      <c r="N22">
        <f>Esk!A22+$M$3</f>
        <v>0.67500000000000004</v>
      </c>
      <c r="O22">
        <f>Esk!B22-$M$5</f>
        <v>-0.96117966999999993</v>
      </c>
      <c r="P22">
        <f>$M$3-Esk!A22</f>
        <v>0.32500000000000001</v>
      </c>
      <c r="Q22">
        <f>-Esk!B22+$M$5</f>
        <v>0.96117966999999993</v>
      </c>
    </row>
    <row r="23" spans="1:17">
      <c r="A23" s="1">
        <v>0.17916667</v>
      </c>
      <c r="B23" s="1">
        <v>-2.2302656000000001</v>
      </c>
      <c r="C23" s="1">
        <v>0.17916667</v>
      </c>
      <c r="D23" s="1">
        <v>-3.0877789999999998</v>
      </c>
      <c r="E23">
        <v>-4.9173635999999998</v>
      </c>
      <c r="F23" s="1">
        <v>-4.9173635999999998</v>
      </c>
      <c r="G23" s="1">
        <f t="shared" si="0"/>
        <v>0.82083333000000003</v>
      </c>
      <c r="H23" s="1">
        <f t="shared" si="1"/>
        <v>2.2302656000000001</v>
      </c>
      <c r="I23" s="1">
        <f t="shared" si="2"/>
        <v>0.82083333000000003</v>
      </c>
      <c r="J23" s="1">
        <f t="shared" si="3"/>
        <v>3.0877789999999998</v>
      </c>
      <c r="K23" s="1">
        <f t="shared" si="4"/>
        <v>4.9173635999999998</v>
      </c>
      <c r="L23" s="1">
        <f t="shared" si="5"/>
        <v>4.9173635999999998</v>
      </c>
      <c r="N23">
        <f>Esk!A23+$M$3</f>
        <v>0.68333332999999996</v>
      </c>
      <c r="O23">
        <f>Esk!B23-$M$5</f>
        <v>-0.94054419999999994</v>
      </c>
      <c r="P23">
        <f>$M$3-Esk!A23</f>
        <v>0.31666667000000004</v>
      </c>
      <c r="Q23">
        <f>-Esk!B23+$M$5</f>
        <v>0.94054419999999994</v>
      </c>
    </row>
    <row r="24" spans="1:17">
      <c r="A24" s="1">
        <v>0.1875</v>
      </c>
      <c r="B24" s="1">
        <v>-2.2168359999999998</v>
      </c>
      <c r="C24" s="1">
        <v>0.1875</v>
      </c>
      <c r="D24" s="1">
        <v>-3.0329630999999999</v>
      </c>
      <c r="E24">
        <v>-4.9447966000000001</v>
      </c>
      <c r="F24" s="1">
        <v>-4.9447966000000001</v>
      </c>
      <c r="G24" s="1">
        <f t="shared" si="0"/>
        <v>0.8125</v>
      </c>
      <c r="H24" s="1">
        <f t="shared" si="1"/>
        <v>2.2168359999999998</v>
      </c>
      <c r="I24" s="1">
        <f t="shared" si="2"/>
        <v>0.8125</v>
      </c>
      <c r="J24" s="1">
        <f t="shared" si="3"/>
        <v>3.0329630999999999</v>
      </c>
      <c r="K24" s="1">
        <f t="shared" si="4"/>
        <v>4.9447966000000001</v>
      </c>
      <c r="L24" s="1">
        <f t="shared" si="5"/>
        <v>4.9447966000000001</v>
      </c>
      <c r="N24">
        <f>Esk!A24+$M$3</f>
        <v>0.69166667000000004</v>
      </c>
      <c r="O24">
        <f>Esk!B24-$M$5</f>
        <v>-0.92024667000000004</v>
      </c>
      <c r="P24">
        <f>$M$3-Esk!A24</f>
        <v>0.30833332999999996</v>
      </c>
      <c r="Q24">
        <f>-Esk!B24+$M$5</f>
        <v>0.92024667000000004</v>
      </c>
    </row>
    <row r="25" spans="1:17">
      <c r="A25" s="1">
        <v>0.19583333</v>
      </c>
      <c r="B25" s="1">
        <v>-2.2028755000000002</v>
      </c>
      <c r="C25" s="1">
        <v>0.19583333</v>
      </c>
      <c r="D25" s="1">
        <v>-2.9778693000000001</v>
      </c>
      <c r="E25">
        <v>-4.9714995999999996</v>
      </c>
      <c r="F25" s="1">
        <v>-4.9714995999999996</v>
      </c>
      <c r="G25" s="1">
        <f t="shared" si="0"/>
        <v>0.80416666999999997</v>
      </c>
      <c r="H25" s="1">
        <f t="shared" si="1"/>
        <v>2.2028755000000002</v>
      </c>
      <c r="I25" s="1">
        <f t="shared" si="2"/>
        <v>0.80416666999999997</v>
      </c>
      <c r="J25" s="1">
        <f t="shared" si="3"/>
        <v>2.9778693000000001</v>
      </c>
      <c r="K25" s="1">
        <f t="shared" si="4"/>
        <v>4.9714995999999996</v>
      </c>
      <c r="L25" s="1">
        <f t="shared" si="5"/>
        <v>4.9714995999999996</v>
      </c>
      <c r="N25">
        <f>Esk!A25+$M$3</f>
        <v>0.7</v>
      </c>
      <c r="O25">
        <f>Esk!B25-$M$5</f>
        <v>-0.90030105000000005</v>
      </c>
      <c r="P25">
        <f>$M$3-Esk!A25</f>
        <v>0.3</v>
      </c>
      <c r="Q25">
        <f>-Esk!B25+$M$5</f>
        <v>0.90030105000000005</v>
      </c>
    </row>
    <row r="26" spans="1:17">
      <c r="A26" s="1">
        <v>0.20416666999999999</v>
      </c>
      <c r="B26" s="1">
        <v>-2.1883943000000001</v>
      </c>
      <c r="C26" s="1">
        <v>0.20416666999999999</v>
      </c>
      <c r="D26" s="1">
        <v>-2.9225335000000001</v>
      </c>
      <c r="E26">
        <v>-4.9974727999999997</v>
      </c>
      <c r="F26" s="1">
        <v>-4.9974727999999997</v>
      </c>
      <c r="G26" s="1">
        <f t="shared" si="0"/>
        <v>0.79583333000000001</v>
      </c>
      <c r="H26" s="1">
        <f t="shared" si="1"/>
        <v>2.1883943000000001</v>
      </c>
      <c r="I26" s="1">
        <f t="shared" si="2"/>
        <v>0.79583333000000001</v>
      </c>
      <c r="J26" s="1">
        <f t="shared" si="3"/>
        <v>2.9225335000000001</v>
      </c>
      <c r="K26" s="1">
        <f t="shared" si="4"/>
        <v>4.9974727999999997</v>
      </c>
      <c r="L26" s="1">
        <f t="shared" si="5"/>
        <v>4.9974727999999997</v>
      </c>
      <c r="N26">
        <f>Esk!A26+$M$3</f>
        <v>0.70833332999999998</v>
      </c>
      <c r="O26">
        <f>Esk!B26-$M$5</f>
        <v>-0.88072108999999998</v>
      </c>
      <c r="P26">
        <f>$M$3-Esk!A26</f>
        <v>0.29166667000000002</v>
      </c>
      <c r="Q26">
        <f>-Esk!B26+$M$5</f>
        <v>0.88072108999999998</v>
      </c>
    </row>
    <row r="27" spans="1:17">
      <c r="A27" s="1">
        <v>0.21249999999999999</v>
      </c>
      <c r="B27" s="1">
        <v>-2.1734027999999999</v>
      </c>
      <c r="C27" s="1">
        <v>0.21249999999999999</v>
      </c>
      <c r="D27" s="1">
        <v>-2.8669939000000002</v>
      </c>
      <c r="E27">
        <v>-5.0227164999999996</v>
      </c>
      <c r="F27" s="1">
        <v>-5.0227164999999996</v>
      </c>
      <c r="G27" s="1">
        <f t="shared" si="0"/>
        <v>0.78749999999999998</v>
      </c>
      <c r="H27" s="1">
        <f t="shared" si="1"/>
        <v>2.1734027999999999</v>
      </c>
      <c r="I27" s="1">
        <f t="shared" si="2"/>
        <v>0.78749999999999998</v>
      </c>
      <c r="J27" s="1">
        <f t="shared" si="3"/>
        <v>2.8669939000000002</v>
      </c>
      <c r="K27" s="1">
        <f t="shared" si="4"/>
        <v>5.0227164999999996</v>
      </c>
      <c r="L27" s="1">
        <f t="shared" si="5"/>
        <v>5.0227164999999996</v>
      </c>
      <c r="N27">
        <f>Esk!A27+$M$3</f>
        <v>0.71666666999999995</v>
      </c>
      <c r="O27">
        <f>Esk!B27-$M$5</f>
        <v>-0.86152032000000001</v>
      </c>
      <c r="P27">
        <f>$M$3-Esk!A27</f>
        <v>0.28333332999999999</v>
      </c>
      <c r="Q27">
        <f>-Esk!B27+$M$5</f>
        <v>0.86152032000000001</v>
      </c>
    </row>
    <row r="28" spans="1:17">
      <c r="A28" s="1">
        <v>0.22083332999999999</v>
      </c>
      <c r="B28" s="1">
        <v>-2.1579117999999999</v>
      </c>
      <c r="C28" s="1">
        <v>0.22083332999999999</v>
      </c>
      <c r="D28" s="1">
        <v>-2.8112917999999998</v>
      </c>
      <c r="E28">
        <v>-5.0472311000000003</v>
      </c>
      <c r="F28" s="1">
        <v>-5.0472311000000003</v>
      </c>
      <c r="G28" s="1">
        <f t="shared" si="0"/>
        <v>0.77916666999999995</v>
      </c>
      <c r="H28" s="1">
        <f t="shared" si="1"/>
        <v>2.1579117999999999</v>
      </c>
      <c r="I28" s="1">
        <f t="shared" si="2"/>
        <v>0.77916666999999995</v>
      </c>
      <c r="J28" s="1">
        <f t="shared" si="3"/>
        <v>2.8112917999999998</v>
      </c>
      <c r="K28" s="1">
        <f t="shared" si="4"/>
        <v>5.0472311000000003</v>
      </c>
      <c r="L28" s="1">
        <f t="shared" si="5"/>
        <v>5.0472311000000003</v>
      </c>
      <c r="N28">
        <f>Esk!A28+$M$3</f>
        <v>0.72499999999999998</v>
      </c>
      <c r="O28">
        <f>Esk!B28-$M$5</f>
        <v>-0.84271205999999999</v>
      </c>
      <c r="P28">
        <f>$M$3-Esk!A28</f>
        <v>0.27500000000000002</v>
      </c>
      <c r="Q28">
        <f>-Esk!B28+$M$5</f>
        <v>0.84271205999999999</v>
      </c>
    </row>
    <row r="29" spans="1:17">
      <c r="A29" s="1">
        <v>0.22916666999999999</v>
      </c>
      <c r="B29" s="1">
        <v>-2.1419326000000001</v>
      </c>
      <c r="C29" s="1">
        <v>0.22916666999999999</v>
      </c>
      <c r="D29" s="1">
        <v>-2.7554712000000001</v>
      </c>
      <c r="E29">
        <v>-5.0710172</v>
      </c>
      <c r="F29" s="1">
        <v>-5.0714784000000002</v>
      </c>
      <c r="G29" s="1">
        <f t="shared" si="0"/>
        <v>0.77083332999999998</v>
      </c>
      <c r="H29" s="1">
        <f t="shared" si="1"/>
        <v>2.1419326000000001</v>
      </c>
      <c r="I29" s="1">
        <f t="shared" si="2"/>
        <v>0.77083332999999998</v>
      </c>
      <c r="J29" s="1">
        <f t="shared" si="3"/>
        <v>2.7554712000000001</v>
      </c>
      <c r="K29" s="1">
        <f t="shared" si="4"/>
        <v>5.0710172</v>
      </c>
      <c r="L29" s="1">
        <f t="shared" si="5"/>
        <v>5.0714784000000002</v>
      </c>
      <c r="N29">
        <f>Esk!A29+$M$3</f>
        <v>0.73333333000000001</v>
      </c>
      <c r="O29">
        <f>Esk!B29-$M$5</f>
        <v>-0.82430937000000004</v>
      </c>
      <c r="P29">
        <f>$M$3-Esk!A29</f>
        <v>0.26666666999999999</v>
      </c>
      <c r="Q29">
        <f>-Esk!B29+$M$5</f>
        <v>0.82430937000000004</v>
      </c>
    </row>
    <row r="30" spans="1:17">
      <c r="A30" s="1">
        <v>0.23749999999999999</v>
      </c>
      <c r="B30" s="1">
        <v>-2.1254764000000002</v>
      </c>
      <c r="C30" s="1">
        <v>0.23749999999999999</v>
      </c>
      <c r="D30" s="1">
        <v>-2.6995795</v>
      </c>
      <c r="E30">
        <v>-5.0940753000000001</v>
      </c>
      <c r="F30" s="1">
        <v>-5.0956963000000002</v>
      </c>
      <c r="G30" s="1">
        <f t="shared" si="0"/>
        <v>0.76249999999999996</v>
      </c>
      <c r="H30" s="1">
        <f t="shared" si="1"/>
        <v>2.1254764000000002</v>
      </c>
      <c r="I30" s="1">
        <f t="shared" si="2"/>
        <v>0.76249999999999996</v>
      </c>
      <c r="J30" s="1">
        <f t="shared" si="3"/>
        <v>2.6995795</v>
      </c>
      <c r="K30" s="1">
        <f t="shared" si="4"/>
        <v>5.0940753000000001</v>
      </c>
      <c r="L30" s="1">
        <f t="shared" si="5"/>
        <v>5.0956963000000002</v>
      </c>
      <c r="N30">
        <f>Esk!A30+$M$3</f>
        <v>0.74166666999999997</v>
      </c>
      <c r="O30">
        <f>Esk!B30-$M$5</f>
        <v>-0.80632506000000004</v>
      </c>
      <c r="P30">
        <f>$M$3-Esk!A30</f>
        <v>0.25833333000000003</v>
      </c>
      <c r="Q30">
        <f>-Esk!B30+$M$5</f>
        <v>0.80632506000000004</v>
      </c>
    </row>
    <row r="31" spans="1:17">
      <c r="A31" s="1">
        <v>0.24583332999999999</v>
      </c>
      <c r="B31" s="1">
        <v>-2.1085550999999998</v>
      </c>
      <c r="C31" s="1">
        <v>0.24583332999999999</v>
      </c>
      <c r="D31" s="1">
        <v>-2.6436677999999998</v>
      </c>
      <c r="E31">
        <v>-5.1164062000000001</v>
      </c>
      <c r="F31" s="1">
        <v>-5.1198750000000004</v>
      </c>
      <c r="G31" s="1">
        <f t="shared" si="0"/>
        <v>0.75416667000000004</v>
      </c>
      <c r="H31" s="1">
        <f t="shared" si="1"/>
        <v>2.1085550999999998</v>
      </c>
      <c r="I31" s="1">
        <f t="shared" si="2"/>
        <v>0.75416667000000004</v>
      </c>
      <c r="J31" s="1">
        <f t="shared" si="3"/>
        <v>2.6436677999999998</v>
      </c>
      <c r="K31" s="1">
        <f t="shared" si="4"/>
        <v>5.1164062000000001</v>
      </c>
      <c r="L31" s="1">
        <f t="shared" si="5"/>
        <v>5.1198750000000004</v>
      </c>
      <c r="N31">
        <f>Esk!A31+$M$3</f>
        <v>0.75</v>
      </c>
      <c r="O31">
        <f>Esk!B31-$M$5</f>
        <v>-0.78877169000000003</v>
      </c>
      <c r="P31">
        <f>$M$3-Esk!A31</f>
        <v>0.25</v>
      </c>
      <c r="Q31">
        <f>-Esk!B31+$M$5</f>
        <v>0.78877169000000003</v>
      </c>
    </row>
    <row r="32" spans="1:17">
      <c r="A32" s="1">
        <v>0.25416666999999998</v>
      </c>
      <c r="B32" s="1">
        <v>-2.0911808000000001</v>
      </c>
      <c r="C32" s="1">
        <v>0.25416666999999998</v>
      </c>
      <c r="D32" s="1">
        <v>-2.5877908000000001</v>
      </c>
      <c r="E32">
        <v>-5.1380103999999998</v>
      </c>
      <c r="F32" s="1">
        <v>-5.1439991000000003</v>
      </c>
      <c r="G32" s="1">
        <f t="shared" si="0"/>
        <v>0.74583332999999996</v>
      </c>
      <c r="H32" s="1">
        <f t="shared" si="1"/>
        <v>2.0911808000000001</v>
      </c>
      <c r="I32" s="1">
        <f t="shared" si="2"/>
        <v>0.74583332999999996</v>
      </c>
      <c r="J32" s="1">
        <f t="shared" si="3"/>
        <v>2.5877908000000001</v>
      </c>
      <c r="K32" s="1">
        <f t="shared" si="4"/>
        <v>5.1380103999999998</v>
      </c>
      <c r="L32" s="1">
        <f t="shared" si="5"/>
        <v>5.1439991000000003</v>
      </c>
      <c r="N32">
        <f>Esk!A32+$M$3</f>
        <v>0.75833333000000003</v>
      </c>
      <c r="O32">
        <f>Esk!B32-$M$5</f>
        <v>-0.77166155000000003</v>
      </c>
      <c r="P32">
        <f>$M$3-Esk!A32</f>
        <v>0.24166666999999997</v>
      </c>
      <c r="Q32">
        <f>-Esk!B32+$M$5</f>
        <v>0.77166155000000003</v>
      </c>
    </row>
    <row r="33" spans="1:17">
      <c r="A33" s="1">
        <v>0.26250000000000001</v>
      </c>
      <c r="B33" s="1">
        <v>-2.0733657999999999</v>
      </c>
      <c r="C33" s="1">
        <v>0.26250000000000001</v>
      </c>
      <c r="D33" s="1">
        <v>-2.5320075000000002</v>
      </c>
      <c r="E33">
        <v>-5.1588887999999997</v>
      </c>
      <c r="F33" s="1">
        <v>-5.1680523999999997</v>
      </c>
      <c r="G33" s="1">
        <f t="shared" si="0"/>
        <v>0.73750000000000004</v>
      </c>
      <c r="H33" s="1">
        <f t="shared" si="1"/>
        <v>2.0733657999999999</v>
      </c>
      <c r="I33" s="1">
        <f t="shared" si="2"/>
        <v>0.73750000000000004</v>
      </c>
      <c r="J33" s="1">
        <f t="shared" si="3"/>
        <v>2.5320075000000002</v>
      </c>
      <c r="K33" s="1">
        <f t="shared" si="4"/>
        <v>5.1588887999999997</v>
      </c>
      <c r="L33" s="1">
        <f t="shared" si="5"/>
        <v>5.1680523999999997</v>
      </c>
      <c r="N33">
        <f>Esk!A33+$M$3</f>
        <v>0.76666666999999999</v>
      </c>
      <c r="O33">
        <f>Esk!B33-$M$5</f>
        <v>-0.75500663999999995</v>
      </c>
      <c r="P33">
        <f>$M$3-Esk!A33</f>
        <v>0.23333333000000001</v>
      </c>
      <c r="Q33">
        <f>-Esk!B33+$M$5</f>
        <v>0.75500663999999995</v>
      </c>
    </row>
    <row r="34" spans="1:17">
      <c r="A34" s="1">
        <v>0.27083332999999998</v>
      </c>
      <c r="B34" s="1">
        <v>-2.0551227000000001</v>
      </c>
      <c r="C34" s="1">
        <v>0.27083332999999998</v>
      </c>
      <c r="D34" s="1">
        <v>-2.4763812999999999</v>
      </c>
      <c r="E34">
        <v>-5.1790421999999996</v>
      </c>
      <c r="F34" s="1">
        <v>-5.1920188999999999</v>
      </c>
      <c r="G34" s="1">
        <f t="shared" ref="G34:G61" si="6">$M$2-A34</f>
        <v>0.72916667000000002</v>
      </c>
      <c r="H34" s="1">
        <f t="shared" ref="H34:H61" si="7">-B34</f>
        <v>2.0551227000000001</v>
      </c>
      <c r="I34" s="1">
        <f t="shared" ref="I34:I65" si="8">$M$2-C34</f>
        <v>0.72916667000000002</v>
      </c>
      <c r="J34" s="1">
        <f t="shared" ref="J34:J65" si="9">-D34</f>
        <v>2.4763812999999999</v>
      </c>
      <c r="K34" s="1">
        <f t="shared" si="4"/>
        <v>5.1790421999999996</v>
      </c>
      <c r="L34" s="1">
        <f t="shared" si="5"/>
        <v>5.1920188999999999</v>
      </c>
      <c r="N34">
        <f>Esk!A34+$M$3</f>
        <v>0.77500000000000002</v>
      </c>
      <c r="O34">
        <f>Esk!B34-$M$5</f>
        <v>-0.73881867999999995</v>
      </c>
      <c r="P34">
        <f>$M$3-Esk!A34</f>
        <v>0.22499999999999998</v>
      </c>
      <c r="Q34">
        <f>-Esk!B34+$M$5</f>
        <v>0.73881867999999995</v>
      </c>
    </row>
    <row r="35" spans="1:17">
      <c r="A35" s="1">
        <v>0.27916667000000001</v>
      </c>
      <c r="B35" s="1">
        <v>-2.0364643</v>
      </c>
      <c r="C35" s="1">
        <v>0.27916667000000001</v>
      </c>
      <c r="D35" s="1">
        <v>-2.4209806999999999</v>
      </c>
      <c r="E35">
        <v>-5.1984715000000001</v>
      </c>
      <c r="F35" s="1">
        <v>-5.2158822000000002</v>
      </c>
      <c r="G35" s="1">
        <f t="shared" si="6"/>
        <v>0.72083333000000005</v>
      </c>
      <c r="H35" s="1">
        <f t="shared" si="7"/>
        <v>2.0364643</v>
      </c>
      <c r="I35" s="1">
        <f t="shared" si="8"/>
        <v>0.72083333000000005</v>
      </c>
      <c r="J35" s="1">
        <f t="shared" si="9"/>
        <v>2.4209806999999999</v>
      </c>
      <c r="K35" s="1">
        <f t="shared" si="4"/>
        <v>5.1984715000000001</v>
      </c>
      <c r="L35" s="1">
        <f t="shared" si="5"/>
        <v>5.2158822000000002</v>
      </c>
      <c r="N35">
        <f>Esk!A35+$M$3</f>
        <v>0.78333333000000005</v>
      </c>
      <c r="O35">
        <f>Esk!B35-$M$5</f>
        <v>-0.72310907999999996</v>
      </c>
      <c r="P35">
        <f>$M$3-Esk!A35</f>
        <v>0.21666667000000001</v>
      </c>
      <c r="Q35">
        <f>-Esk!B35+$M$5</f>
        <v>0.72310907999999996</v>
      </c>
    </row>
    <row r="36" spans="1:17">
      <c r="A36" s="1">
        <v>0.28749999999999998</v>
      </c>
      <c r="B36" s="1">
        <v>-2.0174039000000001</v>
      </c>
      <c r="C36" s="1">
        <v>0.28749999999999998</v>
      </c>
      <c r="D36" s="1">
        <v>-2.3658793999999999</v>
      </c>
      <c r="E36">
        <v>-5.2171773999999997</v>
      </c>
      <c r="F36" s="1">
        <v>-5.2396988000000002</v>
      </c>
      <c r="G36" s="1">
        <f t="shared" si="6"/>
        <v>0.71250000000000002</v>
      </c>
      <c r="H36" s="1">
        <f t="shared" si="7"/>
        <v>2.0174039000000001</v>
      </c>
      <c r="I36" s="1">
        <f t="shared" si="8"/>
        <v>0.71250000000000002</v>
      </c>
      <c r="J36" s="1">
        <f t="shared" si="9"/>
        <v>2.3658793999999999</v>
      </c>
      <c r="K36" s="1">
        <f t="shared" si="4"/>
        <v>5.2171773999999997</v>
      </c>
      <c r="L36" s="1">
        <f t="shared" si="5"/>
        <v>5.2396988000000002</v>
      </c>
      <c r="N36">
        <f>Esk!A36+$M$3</f>
        <v>0.79166667000000002</v>
      </c>
      <c r="O36">
        <f>Esk!B36-$M$5</f>
        <v>-0.70788894999999996</v>
      </c>
      <c r="P36">
        <f>$M$3-Esk!A36</f>
        <v>0.20833332999999998</v>
      </c>
      <c r="Q36">
        <f>-Esk!B36+$M$5</f>
        <v>0.70788894999999996</v>
      </c>
    </row>
    <row r="37" spans="1:17">
      <c r="A37" s="1">
        <v>0.29583333000000001</v>
      </c>
      <c r="B37" s="1">
        <v>-1.9979547</v>
      </c>
      <c r="C37" s="1">
        <v>0.29583333000000001</v>
      </c>
      <c r="D37" s="1">
        <v>-2.3111571</v>
      </c>
      <c r="E37">
        <v>-5.2351609999999997</v>
      </c>
      <c r="F37" s="1">
        <v>-5.2634473000000002</v>
      </c>
      <c r="G37" s="1">
        <f t="shared" si="6"/>
        <v>0.70416666999999999</v>
      </c>
      <c r="H37" s="1">
        <f t="shared" si="7"/>
        <v>1.9979547</v>
      </c>
      <c r="I37" s="1">
        <f t="shared" si="8"/>
        <v>0.70416666999999999</v>
      </c>
      <c r="J37" s="1">
        <f t="shared" si="9"/>
        <v>2.3111571</v>
      </c>
      <c r="K37" s="1">
        <f t="shared" si="4"/>
        <v>5.2351609999999997</v>
      </c>
      <c r="L37" s="1">
        <f t="shared" si="5"/>
        <v>5.2634473000000002</v>
      </c>
      <c r="N37">
        <f>Esk!A37+$M$3</f>
        <v>0.8</v>
      </c>
      <c r="O37">
        <f>Esk!B37-$M$5</f>
        <v>-0.69316906999999994</v>
      </c>
      <c r="P37">
        <f>$M$3-Esk!A37</f>
        <v>0.2</v>
      </c>
      <c r="Q37">
        <f>-Esk!B37+$M$5</f>
        <v>0.69316906999999994</v>
      </c>
    </row>
    <row r="38" spans="1:17">
      <c r="A38" s="1">
        <v>0.30416666999999997</v>
      </c>
      <c r="B38" s="1">
        <v>-1.9781305</v>
      </c>
      <c r="C38" s="1">
        <v>0.30416666999999997</v>
      </c>
      <c r="D38" s="1">
        <v>-2.2568996000000001</v>
      </c>
      <c r="E38">
        <v>-5.2524232</v>
      </c>
      <c r="F38" s="1">
        <v>-5.2870602</v>
      </c>
      <c r="G38" s="1">
        <f t="shared" si="6"/>
        <v>0.69583333000000003</v>
      </c>
      <c r="H38" s="1">
        <f t="shared" si="7"/>
        <v>1.9781305</v>
      </c>
      <c r="I38" s="1">
        <f t="shared" si="8"/>
        <v>0.69583333000000003</v>
      </c>
      <c r="J38" s="1">
        <f t="shared" si="9"/>
        <v>2.2568996000000001</v>
      </c>
      <c r="K38" s="1">
        <f t="shared" si="4"/>
        <v>5.2524232</v>
      </c>
      <c r="L38" s="1">
        <f t="shared" si="5"/>
        <v>5.2870602</v>
      </c>
      <c r="N38">
        <f>Esk!A38+$M$3</f>
        <v>0.80833332999999996</v>
      </c>
      <c r="O38">
        <f>Esk!B38-$M$5</f>
        <v>-0.67895989999999995</v>
      </c>
      <c r="P38">
        <f>$M$3-Esk!A38</f>
        <v>0.19166666999999998</v>
      </c>
      <c r="Q38">
        <f>-Esk!B38+$M$5</f>
        <v>0.67895989999999995</v>
      </c>
    </row>
    <row r="39" spans="1:17">
      <c r="A39" s="1">
        <v>0.3125</v>
      </c>
      <c r="B39" s="1">
        <v>-1.9579449</v>
      </c>
      <c r="C39" s="1">
        <v>0.3125</v>
      </c>
      <c r="D39" s="1">
        <v>-2.2031995000000002</v>
      </c>
      <c r="E39">
        <v>-5.2689648</v>
      </c>
      <c r="F39" s="1">
        <v>-5.3105215000000001</v>
      </c>
      <c r="G39" s="1">
        <f t="shared" si="6"/>
        <v>0.6875</v>
      </c>
      <c r="H39" s="1">
        <f t="shared" si="7"/>
        <v>1.9579449</v>
      </c>
      <c r="I39" s="1">
        <f t="shared" si="8"/>
        <v>0.6875</v>
      </c>
      <c r="J39" s="1">
        <f t="shared" si="9"/>
        <v>2.2031995000000002</v>
      </c>
      <c r="K39" s="1">
        <f t="shared" si="4"/>
        <v>5.2689648</v>
      </c>
      <c r="L39" s="1">
        <f t="shared" si="5"/>
        <v>5.3105215000000001</v>
      </c>
      <c r="N39">
        <f>Esk!A39+$M$3</f>
        <v>0.81666667000000004</v>
      </c>
      <c r="O39">
        <f>Esk!B39-$M$5</f>
        <v>-0.66527155000000004</v>
      </c>
      <c r="P39">
        <f>$M$3-Esk!A39</f>
        <v>0.18333333000000002</v>
      </c>
      <c r="Q39">
        <f>-Esk!B39+$M$5</f>
        <v>0.66527155000000004</v>
      </c>
    </row>
    <row r="40" spans="1:17">
      <c r="A40" s="1">
        <v>0.32083333000000003</v>
      </c>
      <c r="B40" s="1">
        <v>-1.9374121</v>
      </c>
      <c r="C40" s="1">
        <v>0.32083333000000003</v>
      </c>
      <c r="D40" s="1">
        <v>-2.1501568999999998</v>
      </c>
      <c r="E40">
        <v>-5.2847869000000003</v>
      </c>
      <c r="F40" s="1">
        <v>-5.3338150000000004</v>
      </c>
      <c r="G40" s="1">
        <f t="shared" si="6"/>
        <v>0.67916666999999997</v>
      </c>
      <c r="H40" s="1">
        <f t="shared" si="7"/>
        <v>1.9374121</v>
      </c>
      <c r="I40" s="1">
        <f t="shared" si="8"/>
        <v>0.67916666999999997</v>
      </c>
      <c r="J40" s="1">
        <f t="shared" si="9"/>
        <v>2.1501568999999998</v>
      </c>
      <c r="K40" s="1">
        <f t="shared" si="4"/>
        <v>5.2847869000000003</v>
      </c>
      <c r="L40" s="1">
        <f t="shared" si="5"/>
        <v>5.3338150000000004</v>
      </c>
      <c r="N40">
        <f>Esk!A40+$M$3</f>
        <v>0.82499999999999996</v>
      </c>
      <c r="O40">
        <f>Esk!B40-$M$5</f>
        <v>-0.65211379999999997</v>
      </c>
      <c r="P40">
        <f>$M$3-Esk!A40</f>
        <v>0.17499999999999999</v>
      </c>
      <c r="Q40">
        <f>-Esk!B40+$M$5</f>
        <v>0.65211379999999997</v>
      </c>
    </row>
    <row r="41" spans="1:17">
      <c r="A41" s="1">
        <v>0.32916666999999999</v>
      </c>
      <c r="B41" s="1">
        <v>-1.9165463</v>
      </c>
      <c r="C41" s="1">
        <v>0.32916666999999999</v>
      </c>
      <c r="D41" s="1">
        <v>-2.0978797</v>
      </c>
      <c r="E41">
        <v>-5.2998902000000001</v>
      </c>
      <c r="F41" s="1">
        <v>-5.3569249000000001</v>
      </c>
      <c r="G41" s="1">
        <f t="shared" si="6"/>
        <v>0.67083333000000001</v>
      </c>
      <c r="H41" s="1">
        <f t="shared" si="7"/>
        <v>1.9165463</v>
      </c>
      <c r="I41" s="1">
        <f t="shared" si="8"/>
        <v>0.67083333000000001</v>
      </c>
      <c r="J41" s="1">
        <f t="shared" si="9"/>
        <v>2.0978797</v>
      </c>
      <c r="K41" s="1">
        <f t="shared" si="4"/>
        <v>5.2998902000000001</v>
      </c>
      <c r="L41" s="1">
        <f t="shared" si="5"/>
        <v>5.3569249000000001</v>
      </c>
      <c r="N41">
        <f>Esk!A41+$M$3</f>
        <v>0.83333332999999998</v>
      </c>
      <c r="O41">
        <f>Esk!B41-$M$5</f>
        <v>-0.63949606000000003</v>
      </c>
      <c r="P41">
        <f>$M$3-Esk!A41</f>
        <v>0.16666667000000002</v>
      </c>
      <c r="Q41">
        <f>-Esk!B41+$M$5</f>
        <v>0.63949606000000003</v>
      </c>
    </row>
    <row r="42" spans="1:17">
      <c r="A42" s="1">
        <v>0.33750000000000002</v>
      </c>
      <c r="B42" s="1">
        <v>-1.8953618999999999</v>
      </c>
      <c r="C42" s="1">
        <v>0.33750000000000002</v>
      </c>
      <c r="D42" s="1">
        <v>-2.046484</v>
      </c>
      <c r="E42">
        <v>-5.3142759000000002</v>
      </c>
      <c r="F42" s="1">
        <v>-5.3800347000000004</v>
      </c>
      <c r="G42" s="1">
        <f t="shared" si="6"/>
        <v>0.66249999999999998</v>
      </c>
      <c r="H42" s="1">
        <f t="shared" si="7"/>
        <v>1.8953618999999999</v>
      </c>
      <c r="I42" s="1">
        <f t="shared" si="8"/>
        <v>0.66249999999999998</v>
      </c>
      <c r="J42" s="1">
        <f t="shared" si="9"/>
        <v>2.046484</v>
      </c>
      <c r="K42" s="1">
        <f t="shared" si="4"/>
        <v>5.3142759000000002</v>
      </c>
      <c r="L42" s="1">
        <f t="shared" si="5"/>
        <v>5.3800347000000004</v>
      </c>
      <c r="N42">
        <f>Esk!A42+$M$3</f>
        <v>0.84166666999999995</v>
      </c>
      <c r="O42">
        <f>Esk!B42-$M$5</f>
        <v>-0.62742735999999999</v>
      </c>
      <c r="P42">
        <f>$M$3-Esk!A42</f>
        <v>0.15833332999999999</v>
      </c>
      <c r="Q42">
        <f>-Esk!B42+$M$5</f>
        <v>0.62742735999999999</v>
      </c>
    </row>
    <row r="43" spans="1:17">
      <c r="A43" s="1">
        <v>0.34583332999999999</v>
      </c>
      <c r="B43" s="1">
        <v>-1.8738735</v>
      </c>
      <c r="C43" s="1">
        <v>0.34583332999999999</v>
      </c>
      <c r="D43" s="1">
        <v>-1.996095</v>
      </c>
      <c r="E43">
        <v>-5.3279446000000004</v>
      </c>
      <c r="F43" s="1">
        <v>-5.4029496000000004</v>
      </c>
      <c r="G43" s="1">
        <f t="shared" si="6"/>
        <v>0.65416666999999995</v>
      </c>
      <c r="H43" s="1">
        <f t="shared" si="7"/>
        <v>1.8738735</v>
      </c>
      <c r="I43" s="1">
        <f t="shared" si="8"/>
        <v>0.65416666999999995</v>
      </c>
      <c r="J43" s="1">
        <f t="shared" si="9"/>
        <v>1.996095</v>
      </c>
      <c r="K43" s="1">
        <f t="shared" si="4"/>
        <v>5.3279446000000004</v>
      </c>
      <c r="L43" s="1">
        <f t="shared" si="5"/>
        <v>5.4029496000000004</v>
      </c>
      <c r="N43">
        <f>Esk!A43+$M$3</f>
        <v>0.85</v>
      </c>
      <c r="O43">
        <f>Esk!B43-$M$5</f>
        <v>-0.61591640000000003</v>
      </c>
      <c r="P43">
        <f>$M$3-Esk!A43</f>
        <v>0.15000000000000002</v>
      </c>
      <c r="Q43">
        <f>-Esk!B43+$M$5</f>
        <v>0.61591640000000003</v>
      </c>
    </row>
    <row r="44" spans="1:17">
      <c r="A44" s="1">
        <v>0.35416667000000002</v>
      </c>
      <c r="B44" s="1">
        <v>-1.852096</v>
      </c>
      <c r="C44" s="1">
        <v>0.35416667000000002</v>
      </c>
      <c r="D44" s="1">
        <v>-1.9468474</v>
      </c>
      <c r="E44">
        <v>-5.3408974000000002</v>
      </c>
      <c r="F44" s="1">
        <v>-5.4256491999999996</v>
      </c>
      <c r="G44" s="1">
        <f t="shared" si="6"/>
        <v>0.64583332999999998</v>
      </c>
      <c r="H44" s="1">
        <f t="shared" si="7"/>
        <v>1.852096</v>
      </c>
      <c r="I44" s="1">
        <f t="shared" si="8"/>
        <v>0.64583332999999998</v>
      </c>
      <c r="J44" s="1">
        <f t="shared" si="9"/>
        <v>1.9468474</v>
      </c>
      <c r="K44" s="1">
        <f t="shared" si="4"/>
        <v>5.3408974000000002</v>
      </c>
      <c r="L44" s="1">
        <f t="shared" si="5"/>
        <v>5.4256491999999996</v>
      </c>
      <c r="N44">
        <f>Esk!A44+$M$3</f>
        <v>0.85833333000000001</v>
      </c>
      <c r="O44">
        <f>Esk!B44-$M$5</f>
        <v>-0.60497144000000003</v>
      </c>
      <c r="P44">
        <f>$M$3-Esk!A44</f>
        <v>0.14166666999999999</v>
      </c>
      <c r="Q44">
        <f>-Esk!B44+$M$5</f>
        <v>0.60497144000000003</v>
      </c>
    </row>
    <row r="45" spans="1:17">
      <c r="A45" s="1">
        <v>0.36249999999999999</v>
      </c>
      <c r="B45" s="1">
        <v>-1.8300441999999999</v>
      </c>
      <c r="C45" s="1">
        <v>0.36249999999999999</v>
      </c>
      <c r="D45" s="1">
        <v>-1.8988853000000001</v>
      </c>
      <c r="E45">
        <v>-5.3531351000000003</v>
      </c>
      <c r="F45" s="1">
        <v>-5.448118</v>
      </c>
      <c r="G45" s="1">
        <f t="shared" si="6"/>
        <v>0.63749999999999996</v>
      </c>
      <c r="H45" s="1">
        <f t="shared" si="7"/>
        <v>1.8300441999999999</v>
      </c>
      <c r="I45" s="1">
        <f t="shared" si="8"/>
        <v>0.63749999999999996</v>
      </c>
      <c r="J45" s="1">
        <f t="shared" si="9"/>
        <v>1.8988853000000001</v>
      </c>
      <c r="K45" s="1">
        <f t="shared" si="4"/>
        <v>5.3531351000000003</v>
      </c>
      <c r="L45" s="1">
        <f t="shared" si="5"/>
        <v>5.448118</v>
      </c>
      <c r="N45">
        <f>Esk!A45+$M$3</f>
        <v>0.86666666999999997</v>
      </c>
      <c r="O45">
        <f>Esk!B45-$M$5</f>
        <v>-0.59460038999999998</v>
      </c>
      <c r="P45">
        <f>$M$3-Esk!A45</f>
        <v>0.13333333000000003</v>
      </c>
      <c r="Q45">
        <f>-Esk!B45+$M$5</f>
        <v>0.59460038999999998</v>
      </c>
    </row>
    <row r="46" spans="1:17">
      <c r="A46" s="1">
        <v>0.37083333000000002</v>
      </c>
      <c r="B46" s="1">
        <v>-1.8077333</v>
      </c>
      <c r="C46" s="1">
        <v>0.37083333000000002</v>
      </c>
      <c r="D46" s="1">
        <v>-1.8523631</v>
      </c>
      <c r="E46">
        <v>-5.3646586000000003</v>
      </c>
      <c r="F46" s="1">
        <v>-5.4705123999999996</v>
      </c>
      <c r="G46" s="1">
        <f t="shared" si="6"/>
        <v>0.62916667000000004</v>
      </c>
      <c r="H46" s="1">
        <f t="shared" si="7"/>
        <v>1.8077333</v>
      </c>
      <c r="I46" s="1">
        <f t="shared" si="8"/>
        <v>0.62916667000000004</v>
      </c>
      <c r="J46" s="1">
        <f t="shared" si="9"/>
        <v>1.8523631</v>
      </c>
      <c r="K46" s="1">
        <f t="shared" si="4"/>
        <v>5.3646586000000003</v>
      </c>
      <c r="L46" s="1">
        <f t="shared" si="5"/>
        <v>5.4705123999999996</v>
      </c>
      <c r="N46">
        <f>Esk!A46+$M$3</f>
        <v>0.875</v>
      </c>
      <c r="O46">
        <f>Esk!B46-$M$5</f>
        <v>-0.58481075000000005</v>
      </c>
      <c r="P46">
        <f>$M$3-Esk!A46</f>
        <v>0.125</v>
      </c>
      <c r="Q46">
        <f>-Esk!B46+$M$5</f>
        <v>0.58481075000000005</v>
      </c>
    </row>
    <row r="47" spans="1:17">
      <c r="A47" s="1">
        <v>0.37916666999999998</v>
      </c>
      <c r="B47" s="1">
        <v>-1.7851785</v>
      </c>
      <c r="C47" s="1">
        <v>0.37916666999999998</v>
      </c>
      <c r="D47" s="1">
        <v>-1.8074448999999999</v>
      </c>
      <c r="E47">
        <v>-5.3754686999999999</v>
      </c>
      <c r="F47" s="1">
        <v>-5.4927393999999996</v>
      </c>
      <c r="G47" s="1">
        <f t="shared" si="6"/>
        <v>0.62083332999999996</v>
      </c>
      <c r="H47" s="1">
        <f t="shared" si="7"/>
        <v>1.7851785</v>
      </c>
      <c r="I47" s="1">
        <f t="shared" si="8"/>
        <v>0.62083332999999996</v>
      </c>
      <c r="J47" s="1">
        <f t="shared" si="9"/>
        <v>1.8074448999999999</v>
      </c>
      <c r="K47" s="1">
        <f t="shared" si="4"/>
        <v>5.3754686999999999</v>
      </c>
      <c r="L47" s="1">
        <f t="shared" si="5"/>
        <v>5.4927393999999996</v>
      </c>
      <c r="N47">
        <f>Esk!A47+$M$3</f>
        <v>0.88333333000000003</v>
      </c>
      <c r="O47">
        <f>Esk!B47-$M$5</f>
        <v>-0.57560959999999994</v>
      </c>
      <c r="P47">
        <f>$M$3-Esk!A47</f>
        <v>0.11666666999999997</v>
      </c>
      <c r="Q47">
        <f>-Esk!B47+$M$5</f>
        <v>0.57560959999999994</v>
      </c>
    </row>
    <row r="48" spans="1:17">
      <c r="A48" s="1">
        <v>0.38750000000000001</v>
      </c>
      <c r="B48" s="1">
        <v>-1.7623952000000001</v>
      </c>
      <c r="C48" s="1">
        <v>0.38750000000000001</v>
      </c>
      <c r="D48" s="1">
        <v>-1.7643047999999999</v>
      </c>
      <c r="E48">
        <v>-5.3855659999999999</v>
      </c>
      <c r="F48" s="1">
        <v>-5.5147047000000002</v>
      </c>
      <c r="G48" s="1">
        <f t="shared" si="6"/>
        <v>0.61250000000000004</v>
      </c>
      <c r="H48" s="1">
        <f t="shared" si="7"/>
        <v>1.7623952000000001</v>
      </c>
      <c r="I48" s="1">
        <f t="shared" si="8"/>
        <v>0.61250000000000004</v>
      </c>
      <c r="J48" s="1">
        <f t="shared" si="9"/>
        <v>1.7643047999999999</v>
      </c>
      <c r="K48" s="1">
        <f t="shared" si="4"/>
        <v>5.3855659999999999</v>
      </c>
      <c r="L48" s="1">
        <f t="shared" si="5"/>
        <v>5.5147047000000002</v>
      </c>
      <c r="N48">
        <f>Esk!A48+$M$3</f>
        <v>0.89166666999999999</v>
      </c>
      <c r="O48">
        <f>Esk!B48-$M$5</f>
        <v>-0.56700362999999998</v>
      </c>
      <c r="P48">
        <f>$M$3-Esk!A48</f>
        <v>0.10833333000000001</v>
      </c>
      <c r="Q48">
        <f>-Esk!B48+$M$5</f>
        <v>0.56700362999999998</v>
      </c>
    </row>
    <row r="49" spans="1:17">
      <c r="A49" s="1">
        <v>0.39583332999999998</v>
      </c>
      <c r="B49" s="1">
        <v>-1.7393988</v>
      </c>
      <c r="C49" s="1">
        <v>0.39583332999999998</v>
      </c>
      <c r="D49" s="1">
        <v>-1.7231262000000001</v>
      </c>
      <c r="E49">
        <v>-5.3949515000000003</v>
      </c>
      <c r="F49" s="1">
        <v>-5.5363930999999997</v>
      </c>
      <c r="G49" s="1">
        <f t="shared" si="6"/>
        <v>0.60416667000000002</v>
      </c>
      <c r="H49" s="1">
        <f t="shared" si="7"/>
        <v>1.7393988</v>
      </c>
      <c r="I49" s="1">
        <f t="shared" si="8"/>
        <v>0.60416667000000002</v>
      </c>
      <c r="J49" s="1">
        <f t="shared" si="9"/>
        <v>1.7231262000000001</v>
      </c>
      <c r="K49" s="1">
        <f t="shared" si="4"/>
        <v>5.3949515000000003</v>
      </c>
      <c r="L49" s="1">
        <f t="shared" si="5"/>
        <v>5.5363930999999997</v>
      </c>
      <c r="N49">
        <f>Esk!A49+$M$3</f>
        <v>0.9</v>
      </c>
      <c r="O49">
        <f>Esk!B49-$M$5</f>
        <v>-0.55899907000000004</v>
      </c>
      <c r="P49">
        <f>$M$3-Esk!A49</f>
        <v>9.9999999999999978E-2</v>
      </c>
      <c r="Q49">
        <f>-Esk!B49+$M$5</f>
        <v>0.55899907000000004</v>
      </c>
    </row>
    <row r="50" spans="1:17">
      <c r="A50" s="1">
        <v>0.40416667000000001</v>
      </c>
      <c r="B50" s="1">
        <v>-1.7162051</v>
      </c>
      <c r="C50" s="1">
        <v>0.40416667000000001</v>
      </c>
      <c r="D50" s="1">
        <v>-1.6841006000000001</v>
      </c>
      <c r="E50">
        <v>-5.4036257000000001</v>
      </c>
      <c r="F50" s="1">
        <v>-5.5580727000000003</v>
      </c>
      <c r="G50" s="1">
        <f t="shared" si="6"/>
        <v>0.59583333000000005</v>
      </c>
      <c r="H50" s="1">
        <f t="shared" si="7"/>
        <v>1.7162051</v>
      </c>
      <c r="I50" s="1">
        <f t="shared" si="8"/>
        <v>0.59583333000000005</v>
      </c>
      <c r="J50" s="1">
        <f t="shared" si="9"/>
        <v>1.6841006000000001</v>
      </c>
      <c r="K50" s="1">
        <f t="shared" si="4"/>
        <v>5.4036257000000001</v>
      </c>
      <c r="L50" s="1">
        <f t="shared" si="5"/>
        <v>5.5580727000000003</v>
      </c>
      <c r="N50">
        <f>Esk!A50+$M$3</f>
        <v>0.90833333000000005</v>
      </c>
      <c r="O50">
        <f>Esk!B50-$M$5</f>
        <v>-0.55160176999999999</v>
      </c>
      <c r="P50">
        <f>$M$3-Esk!A50</f>
        <v>9.1666670000000006E-2</v>
      </c>
      <c r="Q50">
        <f>-Esk!B50+$M$5</f>
        <v>0.55160176999999999</v>
      </c>
    </row>
    <row r="51" spans="1:17">
      <c r="A51" s="1">
        <v>0.41249999999999998</v>
      </c>
      <c r="B51" s="1">
        <v>-1.6928296</v>
      </c>
      <c r="C51" s="1">
        <v>0.41249999999999998</v>
      </c>
      <c r="D51" s="1">
        <v>-1.6474266</v>
      </c>
      <c r="E51">
        <v>-5.4115894000000004</v>
      </c>
      <c r="F51" s="1">
        <v>-5.5794739</v>
      </c>
      <c r="G51" s="1">
        <f t="shared" si="6"/>
        <v>0.58750000000000002</v>
      </c>
      <c r="H51" s="1">
        <f t="shared" si="7"/>
        <v>1.6928296</v>
      </c>
      <c r="I51" s="1">
        <f t="shared" si="8"/>
        <v>0.58750000000000002</v>
      </c>
      <c r="J51" s="1">
        <f t="shared" si="9"/>
        <v>1.6474266</v>
      </c>
      <c r="K51" s="1">
        <f t="shared" si="4"/>
        <v>5.4115894000000004</v>
      </c>
      <c r="L51" s="1">
        <f t="shared" si="5"/>
        <v>5.5794739</v>
      </c>
      <c r="N51">
        <f>Esk!A51+$M$3</f>
        <v>0.91666667000000002</v>
      </c>
      <c r="O51">
        <f>Esk!B51-$M$5</f>
        <v>-0.54481710999999999</v>
      </c>
      <c r="P51">
        <f>$M$3-Esk!A51</f>
        <v>8.3333329999999983E-2</v>
      </c>
      <c r="Q51">
        <f>-Esk!B51+$M$5</f>
        <v>0.54481710999999999</v>
      </c>
    </row>
    <row r="52" spans="1:17">
      <c r="A52" s="1">
        <v>0.42083333000000001</v>
      </c>
      <c r="B52" s="1">
        <v>-1.6692883000000001</v>
      </c>
      <c r="C52" s="1">
        <v>0.42083333000000001</v>
      </c>
      <c r="D52" s="1">
        <v>-1.6133073</v>
      </c>
      <c r="E52">
        <v>-5.4188431000000001</v>
      </c>
      <c r="F52" s="1">
        <v>-5.6005682999999999</v>
      </c>
      <c r="G52" s="1">
        <f t="shared" si="6"/>
        <v>0.57916666999999999</v>
      </c>
      <c r="H52" s="1">
        <f t="shared" si="7"/>
        <v>1.6692883000000001</v>
      </c>
      <c r="I52" s="1">
        <f t="shared" si="8"/>
        <v>0.57916666999999999</v>
      </c>
      <c r="J52" s="1">
        <f t="shared" si="9"/>
        <v>1.6133073</v>
      </c>
      <c r="K52" s="1">
        <f t="shared" si="4"/>
        <v>5.4188431000000001</v>
      </c>
      <c r="L52" s="1">
        <f t="shared" si="5"/>
        <v>5.6005682999999999</v>
      </c>
      <c r="N52">
        <f>Esk!A52+$M$3</f>
        <v>0.92500000000000004</v>
      </c>
      <c r="O52">
        <f>Esk!B52-$M$5</f>
        <v>-0.53865003999999994</v>
      </c>
      <c r="P52">
        <f>$M$3-Esk!A52</f>
        <v>7.5000000000000011E-2</v>
      </c>
      <c r="Q52">
        <f>-Esk!B52+$M$5</f>
        <v>0.53865003999999994</v>
      </c>
    </row>
    <row r="53" spans="1:17">
      <c r="A53" s="1">
        <v>0.42916666999999997</v>
      </c>
      <c r="B53" s="1">
        <v>-1.645597</v>
      </c>
      <c r="C53" s="1">
        <v>0.42916666999999997</v>
      </c>
      <c r="D53" s="1">
        <v>-1.5819481</v>
      </c>
      <c r="E53">
        <v>-5.4253875000000003</v>
      </c>
      <c r="F53" s="1">
        <v>-5.6215291000000001</v>
      </c>
      <c r="G53" s="1">
        <f t="shared" si="6"/>
        <v>0.57083333000000003</v>
      </c>
      <c r="H53" s="1">
        <f t="shared" si="7"/>
        <v>1.645597</v>
      </c>
      <c r="I53" s="1">
        <f t="shared" si="8"/>
        <v>0.57083333000000003</v>
      </c>
      <c r="J53" s="1">
        <f t="shared" si="9"/>
        <v>1.5819481</v>
      </c>
      <c r="K53" s="1">
        <f t="shared" si="4"/>
        <v>5.4253875000000003</v>
      </c>
      <c r="L53" s="1">
        <f t="shared" si="5"/>
        <v>5.6215291000000001</v>
      </c>
      <c r="N53">
        <f>Esk!A53+$M$3</f>
        <v>0.93333332999999996</v>
      </c>
      <c r="O53">
        <f>Esk!B53-$M$5</f>
        <v>-0.53310506999999996</v>
      </c>
      <c r="P53">
        <f>$M$3-Esk!A53</f>
        <v>6.6666669999999983E-2</v>
      </c>
      <c r="Q53">
        <f>-Esk!B53+$M$5</f>
        <v>0.53310506999999996</v>
      </c>
    </row>
    <row r="54" spans="1:17">
      <c r="A54" s="1">
        <v>0.4375</v>
      </c>
      <c r="B54" s="1">
        <v>-1.6217717</v>
      </c>
      <c r="C54" s="1">
        <v>0.4375</v>
      </c>
      <c r="D54" s="1">
        <v>-1.5535531</v>
      </c>
      <c r="E54">
        <v>-5.4312230000000001</v>
      </c>
      <c r="F54" s="1">
        <v>-5.6423068000000001</v>
      </c>
      <c r="G54" s="1">
        <f t="shared" si="6"/>
        <v>0.5625</v>
      </c>
      <c r="H54" s="1">
        <f t="shared" si="7"/>
        <v>1.6217717</v>
      </c>
      <c r="I54" s="1">
        <f t="shared" si="8"/>
        <v>0.5625</v>
      </c>
      <c r="J54" s="1">
        <f t="shared" si="9"/>
        <v>1.5535531</v>
      </c>
      <c r="K54" s="1">
        <f t="shared" si="4"/>
        <v>5.4312230000000001</v>
      </c>
      <c r="L54" s="1">
        <f t="shared" si="5"/>
        <v>5.6423068000000001</v>
      </c>
      <c r="N54">
        <f>Esk!A54+$M$3</f>
        <v>0.94166667000000004</v>
      </c>
      <c r="O54">
        <f>Esk!B54-$M$5</f>
        <v>-0.52818626000000002</v>
      </c>
      <c r="P54">
        <f>$M$3-Esk!A54</f>
        <v>5.8333330000000017E-2</v>
      </c>
      <c r="Q54">
        <f>-Esk!B54+$M$5</f>
        <v>0.52818626000000002</v>
      </c>
    </row>
    <row r="55" spans="1:17">
      <c r="A55" s="1">
        <v>0.44583333000000003</v>
      </c>
      <c r="B55" s="1">
        <v>-1.5978284</v>
      </c>
      <c r="C55" s="1">
        <v>0.44583333000000003</v>
      </c>
      <c r="D55" s="1">
        <v>-1.5283209</v>
      </c>
      <c r="E55">
        <v>-5.4363501000000003</v>
      </c>
      <c r="F55" s="1">
        <v>-5.6627485000000002</v>
      </c>
      <c r="G55" s="1">
        <f t="shared" si="6"/>
        <v>0.55416666999999997</v>
      </c>
      <c r="H55" s="1">
        <f t="shared" si="7"/>
        <v>1.5978284</v>
      </c>
      <c r="I55" s="1">
        <f t="shared" si="8"/>
        <v>0.55416666999999997</v>
      </c>
      <c r="J55" s="1">
        <f t="shared" si="9"/>
        <v>1.5283209</v>
      </c>
      <c r="K55" s="1">
        <f t="shared" si="4"/>
        <v>5.4363501000000003</v>
      </c>
      <c r="L55" s="1">
        <f t="shared" si="5"/>
        <v>5.6627485000000002</v>
      </c>
      <c r="N55">
        <f>Esk!A55+$M$3</f>
        <v>0.95</v>
      </c>
      <c r="O55">
        <f>Esk!B55-$M$5</f>
        <v>-0.52389721</v>
      </c>
      <c r="P55">
        <f>$M$3-Esk!A55</f>
        <v>4.9999999999999989E-2</v>
      </c>
      <c r="Q55">
        <f>-Esk!B55+$M$5</f>
        <v>0.52389721</v>
      </c>
    </row>
    <row r="56" spans="1:17">
      <c r="A56" s="1">
        <v>0.45416666999999999</v>
      </c>
      <c r="B56" s="1">
        <v>-1.5737831</v>
      </c>
      <c r="C56" s="1">
        <v>0.45416666999999999</v>
      </c>
      <c r="D56" s="1">
        <v>-1.5064404</v>
      </c>
      <c r="E56">
        <v>-5.4407693000000004</v>
      </c>
      <c r="F56" s="1">
        <v>-5.6829910999999997</v>
      </c>
      <c r="G56" s="1">
        <f t="shared" si="6"/>
        <v>0.54583333000000001</v>
      </c>
      <c r="H56" s="1">
        <f t="shared" si="7"/>
        <v>1.5737831</v>
      </c>
      <c r="I56" s="1">
        <f t="shared" si="8"/>
        <v>0.54583333000000001</v>
      </c>
      <c r="J56" s="1">
        <f t="shared" si="9"/>
        <v>1.5064404</v>
      </c>
      <c r="K56" s="1">
        <f t="shared" si="4"/>
        <v>5.4407693000000004</v>
      </c>
      <c r="L56" s="1">
        <f t="shared" si="5"/>
        <v>5.6829910999999997</v>
      </c>
      <c r="N56">
        <f>Esk!A56+$M$3</f>
        <v>0.95833332999999998</v>
      </c>
      <c r="O56">
        <f>Esk!B56-$M$5</f>
        <v>-0.52024106999999997</v>
      </c>
      <c r="P56">
        <f>$M$3-Esk!A56</f>
        <v>4.1666670000000017E-2</v>
      </c>
      <c r="Q56">
        <f>-Esk!B56+$M$5</f>
        <v>0.52024106999999997</v>
      </c>
    </row>
    <row r="57" spans="1:17">
      <c r="A57" s="1">
        <v>0.46250000000000002</v>
      </c>
      <c r="B57" s="1">
        <v>-1.5496519</v>
      </c>
      <c r="C57" s="1">
        <v>0.46250000000000002</v>
      </c>
      <c r="D57" s="1">
        <v>-1.4880850999999999</v>
      </c>
      <c r="E57">
        <v>-5.4444808</v>
      </c>
      <c r="F57" s="1">
        <v>-5.7030874999999996</v>
      </c>
      <c r="G57" s="1">
        <f t="shared" si="6"/>
        <v>0.53749999999999998</v>
      </c>
      <c r="H57" s="1">
        <f t="shared" si="7"/>
        <v>1.5496519</v>
      </c>
      <c r="I57" s="1">
        <f t="shared" si="8"/>
        <v>0.53749999999999998</v>
      </c>
      <c r="J57" s="1">
        <f t="shared" si="9"/>
        <v>1.4880850999999999</v>
      </c>
      <c r="K57" s="1">
        <f t="shared" si="4"/>
        <v>5.4444808</v>
      </c>
      <c r="L57" s="1">
        <f t="shared" si="5"/>
        <v>5.7030874999999996</v>
      </c>
      <c r="N57">
        <f>Esk!A57+$M$3</f>
        <v>0.96666666999999995</v>
      </c>
      <c r="O57">
        <f>Esk!B57-$M$5</f>
        <v>-0.51722051000000002</v>
      </c>
      <c r="P57">
        <f>$M$3-Esk!A57</f>
        <v>3.3333329999999994E-2</v>
      </c>
      <c r="Q57">
        <f>-Esk!B57+$M$5</f>
        <v>0.51722051000000002</v>
      </c>
    </row>
    <row r="58" spans="1:17">
      <c r="A58" s="1">
        <v>0.47083332999999999</v>
      </c>
      <c r="B58" s="1">
        <v>-1.5254509000000001</v>
      </c>
      <c r="C58" s="1">
        <v>0.47083332999999999</v>
      </c>
      <c r="D58" s="1">
        <v>-1.4734087</v>
      </c>
      <c r="E58">
        <v>-5.4474850000000004</v>
      </c>
      <c r="F58" s="1">
        <v>-5.7228196000000002</v>
      </c>
      <c r="G58" s="1">
        <f t="shared" si="6"/>
        <v>0.52916666999999995</v>
      </c>
      <c r="H58" s="1">
        <f t="shared" si="7"/>
        <v>1.5254509000000001</v>
      </c>
      <c r="I58" s="1">
        <f t="shared" si="8"/>
        <v>0.52916666999999995</v>
      </c>
      <c r="J58" s="1">
        <f t="shared" si="9"/>
        <v>1.4734087</v>
      </c>
      <c r="K58" s="1">
        <f t="shared" si="4"/>
        <v>5.4474850000000004</v>
      </c>
      <c r="L58" s="1">
        <f t="shared" si="5"/>
        <v>5.7228196000000002</v>
      </c>
      <c r="N58">
        <f>Esk!A58+$M$3</f>
        <v>0.97499999999999998</v>
      </c>
      <c r="O58">
        <f>Esk!B58-$M$5</f>
        <v>-0.51483774999999998</v>
      </c>
      <c r="P58">
        <f>$M$3-Esk!A58</f>
        <v>2.5000000000000022E-2</v>
      </c>
      <c r="Q58">
        <f>-Esk!B58+$M$5</f>
        <v>0.51483774999999998</v>
      </c>
    </row>
    <row r="59" spans="1:17">
      <c r="A59" s="1">
        <v>0.47916667000000002</v>
      </c>
      <c r="B59" s="1">
        <v>-1.5011958999999999</v>
      </c>
      <c r="C59" s="1">
        <v>0.47916667000000002</v>
      </c>
      <c r="D59" s="1">
        <v>-1.4625391000000001</v>
      </c>
      <c r="E59">
        <v>-5.4497821000000002</v>
      </c>
      <c r="F59" s="1">
        <v>-5.7423449</v>
      </c>
      <c r="G59" s="1">
        <f t="shared" si="6"/>
        <v>0.52083332999999998</v>
      </c>
      <c r="H59" s="1">
        <f t="shared" si="7"/>
        <v>1.5011958999999999</v>
      </c>
      <c r="I59" s="1">
        <f t="shared" si="8"/>
        <v>0.52083332999999998</v>
      </c>
      <c r="J59" s="1">
        <f t="shared" si="9"/>
        <v>1.4625391000000001</v>
      </c>
      <c r="K59" s="1">
        <f t="shared" si="4"/>
        <v>5.4497821000000002</v>
      </c>
      <c r="L59" s="1">
        <f t="shared" si="5"/>
        <v>5.7423449</v>
      </c>
      <c r="N59">
        <f>Esk!A59+$M$3</f>
        <v>0.98333333000000001</v>
      </c>
      <c r="O59">
        <f>Esk!B59-$M$5</f>
        <v>-0.51309453999999999</v>
      </c>
      <c r="P59">
        <f>$M$3-Esk!A59</f>
        <v>1.6666669999999995E-2</v>
      </c>
      <c r="Q59">
        <f>-Esk!B59+$M$5</f>
        <v>0.51309453999999999</v>
      </c>
    </row>
    <row r="60" spans="1:17">
      <c r="A60" s="1">
        <v>0.48749999999999999</v>
      </c>
      <c r="B60" s="1">
        <v>-1.4769021</v>
      </c>
      <c r="C60" s="1">
        <v>0.48749999999999999</v>
      </c>
      <c r="D60" s="1">
        <v>-1.4555745</v>
      </c>
      <c r="E60">
        <v>-5.4513724000000003</v>
      </c>
      <c r="F60" s="1">
        <v>-5.7617037</v>
      </c>
      <c r="G60" s="1">
        <f t="shared" si="6"/>
        <v>0.51249999999999996</v>
      </c>
      <c r="H60" s="1">
        <f t="shared" si="7"/>
        <v>1.4769021</v>
      </c>
      <c r="I60" s="1">
        <f t="shared" si="8"/>
        <v>0.51249999999999996</v>
      </c>
      <c r="J60" s="1">
        <f t="shared" si="9"/>
        <v>1.4555745</v>
      </c>
      <c r="K60" s="1">
        <f t="shared" si="4"/>
        <v>5.4513724000000003</v>
      </c>
      <c r="L60" s="1">
        <f t="shared" si="5"/>
        <v>5.7617037</v>
      </c>
      <c r="N60">
        <f>Esk!A60+$M$3</f>
        <v>0.99166666999999997</v>
      </c>
      <c r="O60">
        <f>Esk!B60-$M$5</f>
        <v>-0.51199216000000003</v>
      </c>
      <c r="P60">
        <f>$M$3-Esk!A60</f>
        <v>8.3333300000000277E-3</v>
      </c>
      <c r="Q60">
        <f>-Esk!B60+$M$5</f>
        <v>0.51199216000000003</v>
      </c>
    </row>
    <row r="61" spans="1:17">
      <c r="A61" s="1">
        <v>0.49583333000000002</v>
      </c>
      <c r="B61" s="1">
        <v>-1.4525793</v>
      </c>
      <c r="C61" s="1">
        <v>0.49583333000000002</v>
      </c>
      <c r="D61" s="1">
        <v>-1.4525793</v>
      </c>
      <c r="E61">
        <v>-5.4522558999999999</v>
      </c>
      <c r="F61" s="1">
        <v>-5.7806708000000002</v>
      </c>
      <c r="G61" s="1">
        <f t="shared" si="6"/>
        <v>0.50416667000000004</v>
      </c>
      <c r="H61" s="1">
        <f t="shared" si="7"/>
        <v>1.4525793</v>
      </c>
      <c r="I61" s="1">
        <f t="shared" si="8"/>
        <v>0.50416667000000004</v>
      </c>
      <c r="J61" s="1">
        <f t="shared" si="9"/>
        <v>1.4525793</v>
      </c>
      <c r="K61" s="1">
        <f t="shared" si="4"/>
        <v>5.4522558999999999</v>
      </c>
      <c r="L61" s="1">
        <f t="shared" si="5"/>
        <v>5.7806708000000002</v>
      </c>
      <c r="N61">
        <f>Esk!A61+$M$3</f>
        <v>1</v>
      </c>
      <c r="O61">
        <f>Esk!B61-$M$5</f>
        <v>-0.51153141000000002</v>
      </c>
      <c r="P61">
        <f>$M$3-Esk!A61</f>
        <v>0</v>
      </c>
      <c r="Q61">
        <f>-Esk!B61+$M$5</f>
        <v>0.51153141000000002</v>
      </c>
    </row>
    <row r="62" spans="1:17">
      <c r="A62" s="1"/>
      <c r="B62" s="1"/>
      <c r="C62" s="1">
        <v>0.50416667000000004</v>
      </c>
      <c r="D62" s="1">
        <v>-1.4535815000000001</v>
      </c>
      <c r="E62">
        <v>-5.4524328000000004</v>
      </c>
      <c r="F62" s="1">
        <v>-5.7994795999999997</v>
      </c>
      <c r="G62" s="1"/>
      <c r="H62" s="1"/>
      <c r="I62" s="1">
        <f t="shared" si="8"/>
        <v>0.49583332999999996</v>
      </c>
      <c r="J62" s="1">
        <f t="shared" si="9"/>
        <v>1.4535815000000001</v>
      </c>
      <c r="K62" s="1">
        <f t="shared" si="4"/>
        <v>5.4524328000000004</v>
      </c>
      <c r="L62" s="1">
        <f t="shared" si="5"/>
        <v>5.7994795999999997</v>
      </c>
    </row>
    <row r="63" spans="1:17">
      <c r="A63" s="1"/>
      <c r="B63" s="1"/>
      <c r="C63" s="1">
        <v>0.51249999999999996</v>
      </c>
      <c r="D63" s="1">
        <v>-1.4585718000000001</v>
      </c>
      <c r="E63">
        <v>-5.4519029999999997</v>
      </c>
      <c r="F63" s="1">
        <v>-5.8180465999999997</v>
      </c>
      <c r="G63" s="1"/>
      <c r="H63" s="1"/>
      <c r="I63" s="1">
        <f t="shared" si="8"/>
        <v>0.48750000000000004</v>
      </c>
      <c r="J63" s="1">
        <f t="shared" si="9"/>
        <v>1.4585718000000001</v>
      </c>
      <c r="K63" s="1">
        <f t="shared" si="4"/>
        <v>5.4519029999999997</v>
      </c>
      <c r="L63" s="1">
        <f t="shared" si="5"/>
        <v>5.8180465999999997</v>
      </c>
    </row>
    <row r="64" spans="1:17">
      <c r="A64" s="1"/>
      <c r="B64" s="1"/>
      <c r="C64" s="1">
        <v>0.52083332999999998</v>
      </c>
      <c r="D64" s="1">
        <v>-1.4675037</v>
      </c>
      <c r="E64">
        <v>-5.4506664999999996</v>
      </c>
      <c r="F64" s="1">
        <v>-5.8361953</v>
      </c>
      <c r="G64" s="1"/>
      <c r="H64" s="1"/>
      <c r="I64" s="1">
        <f t="shared" si="8"/>
        <v>0.47916667000000002</v>
      </c>
      <c r="J64" s="1">
        <f t="shared" si="9"/>
        <v>1.4675037</v>
      </c>
      <c r="K64" s="1">
        <f t="shared" si="4"/>
        <v>5.4506664999999996</v>
      </c>
      <c r="L64" s="1">
        <f t="shared" si="5"/>
        <v>5.8361953</v>
      </c>
    </row>
    <row r="65" spans="1:12">
      <c r="A65" s="1"/>
      <c r="B65" s="1"/>
      <c r="C65" s="1">
        <v>0.52916666999999995</v>
      </c>
      <c r="D65" s="1">
        <v>-1.4802953999999999</v>
      </c>
      <c r="E65">
        <v>-5.4487231999999999</v>
      </c>
      <c r="F65" s="1">
        <v>-5.8542883999999997</v>
      </c>
      <c r="G65" s="1"/>
      <c r="H65" s="1"/>
      <c r="I65" s="1">
        <f t="shared" si="8"/>
        <v>0.47083333000000005</v>
      </c>
      <c r="J65" s="1">
        <f t="shared" si="9"/>
        <v>1.4802953999999999</v>
      </c>
      <c r="K65" s="1">
        <f t="shared" si="4"/>
        <v>5.4487231999999999</v>
      </c>
      <c r="L65" s="1">
        <f t="shared" si="5"/>
        <v>5.8542883999999997</v>
      </c>
    </row>
    <row r="66" spans="1:12">
      <c r="A66" s="1"/>
      <c r="B66" s="1"/>
      <c r="C66" s="1">
        <v>0.53749999999999998</v>
      </c>
      <c r="D66" s="1">
        <v>-1.4968334000000001</v>
      </c>
      <c r="E66">
        <v>-5.4460728999999999</v>
      </c>
      <c r="F66" s="1">
        <v>-5.8720112000000002</v>
      </c>
      <c r="G66" s="1"/>
      <c r="H66" s="1"/>
      <c r="I66" s="1">
        <f t="shared" ref="I66:I97" si="10">$M$2-C66</f>
        <v>0.46250000000000002</v>
      </c>
      <c r="J66" s="1">
        <f t="shared" ref="J66:J97" si="11">-D66</f>
        <v>1.4968334000000001</v>
      </c>
      <c r="K66" s="1">
        <f t="shared" si="4"/>
        <v>5.4460728999999999</v>
      </c>
      <c r="L66" s="1">
        <f t="shared" si="5"/>
        <v>5.8720112000000002</v>
      </c>
    </row>
    <row r="67" spans="1:12">
      <c r="A67" s="1"/>
      <c r="B67" s="1"/>
      <c r="C67" s="1">
        <v>0.54583333000000001</v>
      </c>
      <c r="D67" s="1">
        <v>-1.5169763000000001</v>
      </c>
      <c r="E67">
        <v>-5.4427155000000003</v>
      </c>
      <c r="F67" s="1">
        <v>-5.8893844</v>
      </c>
      <c r="G67" s="1"/>
      <c r="H67" s="1"/>
      <c r="I67" s="1">
        <f t="shared" si="10"/>
        <v>0.45416666999999999</v>
      </c>
      <c r="J67" s="1">
        <f t="shared" si="11"/>
        <v>1.5169763000000001</v>
      </c>
      <c r="K67" s="1">
        <f t="shared" ref="K67:K122" si="12">-E67</f>
        <v>5.4427155000000003</v>
      </c>
      <c r="L67" s="1">
        <f t="shared" ref="L67:L122" si="13">-F67</f>
        <v>5.8893844</v>
      </c>
    </row>
    <row r="68" spans="1:12">
      <c r="A68" s="1"/>
      <c r="B68" s="1"/>
      <c r="C68" s="1">
        <v>0.55416666999999997</v>
      </c>
      <c r="D68" s="1">
        <v>-1.5405598</v>
      </c>
      <c r="E68">
        <v>-5.4386505999999999</v>
      </c>
      <c r="F68" s="1">
        <v>-5.9066685999999997</v>
      </c>
      <c r="G68" s="1"/>
      <c r="H68" s="1"/>
      <c r="I68" s="1">
        <f t="shared" si="10"/>
        <v>0.44583333000000003</v>
      </c>
      <c r="J68" s="1">
        <f t="shared" si="11"/>
        <v>1.5405598</v>
      </c>
      <c r="K68" s="1">
        <f t="shared" si="12"/>
        <v>5.4386505999999999</v>
      </c>
      <c r="L68" s="1">
        <f t="shared" si="13"/>
        <v>5.9066685999999997</v>
      </c>
    </row>
    <row r="69" spans="1:12">
      <c r="A69" s="1"/>
      <c r="B69" s="1"/>
      <c r="C69" s="1">
        <v>0.5625</v>
      </c>
      <c r="D69" s="1">
        <v>-1.567402</v>
      </c>
      <c r="E69">
        <v>-5.433878</v>
      </c>
      <c r="F69" s="1">
        <v>-5.9234969</v>
      </c>
      <c r="G69" s="1"/>
      <c r="H69" s="1"/>
      <c r="I69" s="1">
        <f t="shared" si="10"/>
        <v>0.4375</v>
      </c>
      <c r="J69" s="1">
        <f t="shared" si="11"/>
        <v>1.567402</v>
      </c>
      <c r="K69" s="1">
        <f t="shared" si="12"/>
        <v>5.433878</v>
      </c>
      <c r="L69" s="1">
        <f t="shared" si="13"/>
        <v>5.9234969</v>
      </c>
    </row>
    <row r="70" spans="1:12">
      <c r="A70" s="1"/>
      <c r="B70" s="1"/>
      <c r="C70" s="1">
        <v>0.57083333000000003</v>
      </c>
      <c r="D70" s="1">
        <v>-1.5973085</v>
      </c>
      <c r="E70">
        <v>-5.4283972</v>
      </c>
      <c r="F70" s="1">
        <v>-5.9401562999999999</v>
      </c>
      <c r="G70" s="1"/>
      <c r="H70" s="1"/>
      <c r="I70" s="1">
        <f t="shared" si="10"/>
        <v>0.42916666999999997</v>
      </c>
      <c r="J70" s="1">
        <f t="shared" si="11"/>
        <v>1.5973085</v>
      </c>
      <c r="K70" s="1">
        <f t="shared" si="12"/>
        <v>5.4283972</v>
      </c>
      <c r="L70" s="1">
        <f t="shared" si="13"/>
        <v>5.9401562999999999</v>
      </c>
    </row>
    <row r="71" spans="1:12">
      <c r="A71" s="1"/>
      <c r="B71" s="1"/>
      <c r="C71" s="1">
        <v>0.57916666999999999</v>
      </c>
      <c r="D71" s="1">
        <v>-1.6300775000000001</v>
      </c>
      <c r="E71">
        <v>-5.4222077000000004</v>
      </c>
      <c r="F71" s="1">
        <v>-5.9565218</v>
      </c>
      <c r="G71" s="1"/>
      <c r="H71" s="1"/>
      <c r="I71" s="1">
        <f t="shared" si="10"/>
        <v>0.42083333000000001</v>
      </c>
      <c r="J71" s="1">
        <f t="shared" si="11"/>
        <v>1.6300775000000001</v>
      </c>
      <c r="K71" s="1">
        <f t="shared" si="12"/>
        <v>5.4222077000000004</v>
      </c>
      <c r="L71" s="1">
        <f t="shared" si="13"/>
        <v>5.9565218</v>
      </c>
    </row>
    <row r="72" spans="1:12">
      <c r="A72" s="1"/>
      <c r="B72" s="1"/>
      <c r="C72" s="1">
        <v>0.58750000000000002</v>
      </c>
      <c r="D72" s="1">
        <v>-1.6655036999999999</v>
      </c>
      <c r="E72">
        <v>-5.4153092000000003</v>
      </c>
      <c r="F72" s="1">
        <v>-5.9724630999999997</v>
      </c>
      <c r="G72" s="1"/>
      <c r="H72" s="1"/>
      <c r="I72" s="1">
        <f t="shared" si="10"/>
        <v>0.41249999999999998</v>
      </c>
      <c r="J72" s="1">
        <f t="shared" si="11"/>
        <v>1.6655036999999999</v>
      </c>
      <c r="K72" s="1">
        <f t="shared" si="12"/>
        <v>5.4153092000000003</v>
      </c>
      <c r="L72" s="1">
        <f t="shared" si="13"/>
        <v>5.9724630999999997</v>
      </c>
    </row>
    <row r="73" spans="1:12">
      <c r="A73" s="1"/>
      <c r="B73" s="1"/>
      <c r="C73" s="1">
        <v>0.59583333000000005</v>
      </c>
      <c r="D73" s="1">
        <v>-1.7033825</v>
      </c>
      <c r="E73">
        <v>-5.4077010000000003</v>
      </c>
      <c r="F73" s="1">
        <v>-5.9883541999999998</v>
      </c>
      <c r="G73" s="1"/>
      <c r="H73" s="1"/>
      <c r="I73" s="1">
        <f t="shared" si="10"/>
        <v>0.40416666999999995</v>
      </c>
      <c r="J73" s="1">
        <f t="shared" si="11"/>
        <v>1.7033825</v>
      </c>
      <c r="K73" s="1">
        <f t="shared" si="12"/>
        <v>5.4077010000000003</v>
      </c>
      <c r="L73" s="1">
        <f t="shared" si="13"/>
        <v>5.9883541999999998</v>
      </c>
    </row>
    <row r="74" spans="1:12">
      <c r="A74" s="1"/>
      <c r="B74" s="1"/>
      <c r="C74" s="1">
        <v>0.60416667000000002</v>
      </c>
      <c r="D74" s="1">
        <v>-1.7435126999999999</v>
      </c>
      <c r="E74">
        <v>-5.3993826</v>
      </c>
      <c r="F74" s="1">
        <v>-6.0037542000000004</v>
      </c>
      <c r="G74" s="1"/>
      <c r="H74" s="1"/>
      <c r="I74" s="1">
        <f t="shared" si="10"/>
        <v>0.39583332999999998</v>
      </c>
      <c r="J74" s="1">
        <f t="shared" si="11"/>
        <v>1.7435126999999999</v>
      </c>
      <c r="K74" s="1">
        <f t="shared" si="12"/>
        <v>5.3993826</v>
      </c>
      <c r="L74" s="1">
        <f t="shared" si="13"/>
        <v>6.0037542000000004</v>
      </c>
    </row>
    <row r="75" spans="1:12">
      <c r="A75" s="1"/>
      <c r="B75" s="1"/>
      <c r="C75" s="1">
        <v>0.61250000000000004</v>
      </c>
      <c r="D75" s="1">
        <v>-1.7856991</v>
      </c>
      <c r="E75">
        <v>-5.3903533000000001</v>
      </c>
      <c r="F75" s="1">
        <v>-6.0189835</v>
      </c>
      <c r="G75" s="1"/>
      <c r="H75" s="1"/>
      <c r="I75" s="1">
        <f t="shared" si="10"/>
        <v>0.38749999999999996</v>
      </c>
      <c r="J75" s="1">
        <f t="shared" si="11"/>
        <v>1.7856991</v>
      </c>
      <c r="K75" s="1">
        <f t="shared" si="12"/>
        <v>5.3903533000000001</v>
      </c>
      <c r="L75" s="1">
        <f t="shared" si="13"/>
        <v>6.0189835</v>
      </c>
    </row>
    <row r="76" spans="1:12">
      <c r="A76" s="1"/>
      <c r="B76" s="1"/>
      <c r="C76" s="1">
        <v>0.62083332999999996</v>
      </c>
      <c r="D76" s="1">
        <v>-1.8297540000000001</v>
      </c>
      <c r="E76">
        <v>-5.3806124999999998</v>
      </c>
      <c r="F76" s="1">
        <v>-6.0338868000000003</v>
      </c>
      <c r="G76" s="1"/>
      <c r="H76" s="1"/>
      <c r="I76" s="1">
        <f t="shared" si="10"/>
        <v>0.37916667000000004</v>
      </c>
      <c r="J76" s="1">
        <f t="shared" si="11"/>
        <v>1.8297540000000001</v>
      </c>
      <c r="K76" s="1">
        <f t="shared" si="12"/>
        <v>5.3806124999999998</v>
      </c>
      <c r="L76" s="1">
        <f t="shared" si="13"/>
        <v>6.0338868000000003</v>
      </c>
    </row>
    <row r="77" spans="1:12">
      <c r="A77" s="1"/>
      <c r="B77" s="1"/>
      <c r="C77" s="1">
        <v>0.62916667000000004</v>
      </c>
      <c r="D77" s="1">
        <v>-1.8754987000000001</v>
      </c>
      <c r="E77">
        <v>-5.3701594000000004</v>
      </c>
      <c r="F77" s="1">
        <v>-6.0483998000000003</v>
      </c>
      <c r="G77" s="1"/>
      <c r="H77" s="1"/>
      <c r="I77" s="1">
        <f t="shared" si="10"/>
        <v>0.37083332999999996</v>
      </c>
      <c r="J77" s="1">
        <f t="shared" si="11"/>
        <v>1.8754987000000001</v>
      </c>
      <c r="K77" s="1">
        <f t="shared" si="12"/>
        <v>5.3701594000000004</v>
      </c>
      <c r="L77" s="1">
        <f t="shared" si="13"/>
        <v>6.0483998000000003</v>
      </c>
    </row>
    <row r="78" spans="1:12">
      <c r="A78" s="1"/>
      <c r="B78" s="1"/>
      <c r="C78" s="1">
        <v>0.63749999999999996</v>
      </c>
      <c r="D78" s="1">
        <v>-1.9227638</v>
      </c>
      <c r="E78">
        <v>-5.3589932999999998</v>
      </c>
      <c r="F78" s="1">
        <v>-6.0627955</v>
      </c>
      <c r="G78" s="1"/>
      <c r="H78" s="1"/>
      <c r="I78" s="1">
        <f t="shared" si="10"/>
        <v>0.36250000000000004</v>
      </c>
      <c r="J78" s="1">
        <f t="shared" si="11"/>
        <v>1.9227638</v>
      </c>
      <c r="K78" s="1">
        <f t="shared" si="12"/>
        <v>5.3589932999999998</v>
      </c>
      <c r="L78" s="1">
        <f t="shared" si="13"/>
        <v>6.0627955</v>
      </c>
    </row>
    <row r="79" spans="1:12">
      <c r="A79" s="1"/>
      <c r="B79" s="1"/>
      <c r="C79" s="1">
        <v>0.64583332999999998</v>
      </c>
      <c r="D79" s="1">
        <v>-1.9713902999999999</v>
      </c>
      <c r="E79">
        <v>-5.3471133999999996</v>
      </c>
      <c r="F79" s="1">
        <v>-6.0766682000000003</v>
      </c>
      <c r="G79" s="1"/>
      <c r="H79" s="1"/>
      <c r="I79" s="1">
        <f t="shared" si="10"/>
        <v>0.35416667000000002</v>
      </c>
      <c r="J79" s="1">
        <f t="shared" si="11"/>
        <v>1.9713902999999999</v>
      </c>
      <c r="K79" s="1">
        <f t="shared" si="12"/>
        <v>5.3471133999999996</v>
      </c>
      <c r="L79" s="1">
        <f t="shared" si="13"/>
        <v>6.0766682000000003</v>
      </c>
    </row>
    <row r="80" spans="1:12">
      <c r="A80" s="1"/>
      <c r="B80" s="1"/>
      <c r="C80" s="1">
        <v>0.65416666999999995</v>
      </c>
      <c r="D80" s="1">
        <v>-2.0212287</v>
      </c>
      <c r="E80">
        <v>-5.3345187999999997</v>
      </c>
      <c r="F80" s="1">
        <v>-6.090471</v>
      </c>
      <c r="G80" s="1"/>
      <c r="H80" s="1"/>
      <c r="I80" s="1">
        <f t="shared" si="10"/>
        <v>0.34583333000000005</v>
      </c>
      <c r="J80" s="1">
        <f t="shared" si="11"/>
        <v>2.0212287</v>
      </c>
      <c r="K80" s="1">
        <f t="shared" si="12"/>
        <v>5.3345187999999997</v>
      </c>
      <c r="L80" s="1">
        <f t="shared" si="13"/>
        <v>6.090471</v>
      </c>
    </row>
    <row r="81" spans="1:12">
      <c r="A81" s="1"/>
      <c r="B81" s="1"/>
      <c r="C81" s="1">
        <v>0.66249999999999998</v>
      </c>
      <c r="D81" s="1">
        <v>-2.0721398999999998</v>
      </c>
      <c r="E81">
        <v>-5.3212086999999997</v>
      </c>
      <c r="F81" s="1">
        <v>-6.1038157999999996</v>
      </c>
      <c r="G81" s="1"/>
      <c r="H81" s="1"/>
      <c r="I81" s="1">
        <f t="shared" si="10"/>
        <v>0.33750000000000002</v>
      </c>
      <c r="J81" s="1">
        <f t="shared" si="11"/>
        <v>2.0721398999999998</v>
      </c>
      <c r="K81" s="1">
        <f t="shared" si="12"/>
        <v>5.3212086999999997</v>
      </c>
      <c r="L81" s="1">
        <f t="shared" si="13"/>
        <v>6.1038157999999996</v>
      </c>
    </row>
    <row r="82" spans="1:12">
      <c r="A82" s="1"/>
      <c r="B82" s="1"/>
      <c r="C82" s="1">
        <v>0.67083333000000001</v>
      </c>
      <c r="D82" s="1">
        <v>-2.1239938</v>
      </c>
      <c r="E82">
        <v>-5.3071823</v>
      </c>
      <c r="F82" s="1">
        <v>-6.1169039999999999</v>
      </c>
      <c r="G82" s="1"/>
      <c r="H82" s="1"/>
      <c r="I82" s="1">
        <f t="shared" si="10"/>
        <v>0.32916666999999999</v>
      </c>
      <c r="J82" s="1">
        <f t="shared" si="11"/>
        <v>2.1239938</v>
      </c>
      <c r="K82" s="1">
        <f t="shared" si="12"/>
        <v>5.3071823</v>
      </c>
      <c r="L82" s="1">
        <f t="shared" si="13"/>
        <v>6.1169039999999999</v>
      </c>
    </row>
    <row r="83" spans="1:12">
      <c r="A83" s="1"/>
      <c r="B83" s="1"/>
      <c r="C83" s="1">
        <v>0.67916666999999997</v>
      </c>
      <c r="D83" s="1">
        <v>-2.1766700000000001</v>
      </c>
      <c r="E83">
        <v>-5.2924385999999997</v>
      </c>
      <c r="F83" s="1">
        <v>-6.1297113000000003</v>
      </c>
      <c r="G83" s="1"/>
      <c r="H83" s="1"/>
      <c r="I83" s="1">
        <f t="shared" si="10"/>
        <v>0.32083333000000003</v>
      </c>
      <c r="J83" s="1">
        <f t="shared" si="11"/>
        <v>2.1766700000000001</v>
      </c>
      <c r="K83" s="1">
        <f t="shared" si="12"/>
        <v>5.2924385999999997</v>
      </c>
      <c r="L83" s="1">
        <f t="shared" si="13"/>
        <v>6.1297113000000003</v>
      </c>
    </row>
    <row r="84" spans="1:12">
      <c r="A84" s="1"/>
      <c r="B84" s="1"/>
      <c r="C84" s="1">
        <v>0.6875</v>
      </c>
      <c r="D84" s="1">
        <v>-2.2300564</v>
      </c>
      <c r="E84">
        <v>-5.2769766999999996</v>
      </c>
      <c r="F84" s="1">
        <v>-6.1420858000000003</v>
      </c>
      <c r="G84" s="1"/>
      <c r="H84" s="1"/>
      <c r="I84" s="1">
        <f t="shared" si="10"/>
        <v>0.3125</v>
      </c>
      <c r="J84" s="1">
        <f t="shared" si="11"/>
        <v>2.2300564</v>
      </c>
      <c r="K84" s="1">
        <f t="shared" si="12"/>
        <v>5.2769766999999996</v>
      </c>
      <c r="L84" s="1">
        <f t="shared" si="13"/>
        <v>6.1420858000000003</v>
      </c>
    </row>
    <row r="85" spans="1:12">
      <c r="A85" s="1"/>
      <c r="B85" s="1"/>
      <c r="C85" s="1">
        <v>0.69583333000000003</v>
      </c>
      <c r="D85" s="1">
        <v>-2.2840490999999998</v>
      </c>
      <c r="E85">
        <v>-5.2607957000000001</v>
      </c>
      <c r="F85" s="1">
        <v>-6.1543463999999997</v>
      </c>
      <c r="G85" s="1"/>
      <c r="H85" s="1"/>
      <c r="I85" s="1">
        <f t="shared" si="10"/>
        <v>0.30416666999999997</v>
      </c>
      <c r="J85" s="1">
        <f t="shared" si="11"/>
        <v>2.2840490999999998</v>
      </c>
      <c r="K85" s="1">
        <f t="shared" si="12"/>
        <v>5.2607957000000001</v>
      </c>
      <c r="L85" s="1">
        <f t="shared" si="13"/>
        <v>6.1543463999999997</v>
      </c>
    </row>
    <row r="86" spans="1:12">
      <c r="A86" s="1"/>
      <c r="B86" s="1"/>
      <c r="C86" s="1">
        <v>0.70416666999999999</v>
      </c>
      <c r="D86" s="1">
        <v>-2.3385517999999998</v>
      </c>
      <c r="E86">
        <v>-5.2438946</v>
      </c>
      <c r="F86" s="1">
        <v>-6.1660459000000003</v>
      </c>
      <c r="G86" s="1"/>
      <c r="H86" s="1"/>
      <c r="I86" s="1">
        <f t="shared" si="10"/>
        <v>0.29583333000000001</v>
      </c>
      <c r="J86" s="1">
        <f t="shared" si="11"/>
        <v>2.3385517999999998</v>
      </c>
      <c r="K86" s="1">
        <f t="shared" si="12"/>
        <v>5.2438946</v>
      </c>
      <c r="L86" s="1">
        <f t="shared" si="13"/>
        <v>6.1660459000000003</v>
      </c>
    </row>
    <row r="87" spans="1:12">
      <c r="A87" s="1"/>
      <c r="B87" s="1"/>
      <c r="C87" s="1">
        <v>0.71250000000000002</v>
      </c>
      <c r="D87" s="1">
        <v>-2.3934755000000001</v>
      </c>
      <c r="E87">
        <v>-5.2262725999999997</v>
      </c>
      <c r="F87" s="1">
        <v>-6.1777129000000004</v>
      </c>
      <c r="G87" s="1"/>
      <c r="H87" s="1"/>
      <c r="I87" s="1">
        <f t="shared" si="10"/>
        <v>0.28749999999999998</v>
      </c>
      <c r="J87" s="1">
        <f t="shared" si="11"/>
        <v>2.3934755000000001</v>
      </c>
      <c r="K87" s="1">
        <f t="shared" si="12"/>
        <v>5.2262725999999997</v>
      </c>
      <c r="L87" s="1">
        <f t="shared" si="13"/>
        <v>6.1777129000000004</v>
      </c>
    </row>
    <row r="88" spans="1:12">
      <c r="A88" s="1"/>
      <c r="B88" s="1"/>
      <c r="C88" s="1">
        <v>0.72083333000000005</v>
      </c>
      <c r="D88" s="1">
        <v>-2.4487372999999999</v>
      </c>
      <c r="E88">
        <v>-5.2079287000000001</v>
      </c>
      <c r="F88" s="1">
        <v>-6.1888483000000001</v>
      </c>
      <c r="G88" s="1"/>
      <c r="H88" s="1"/>
      <c r="I88" s="1">
        <f t="shared" si="10"/>
        <v>0.27916666999999995</v>
      </c>
      <c r="J88" s="1">
        <f t="shared" si="11"/>
        <v>2.4487372999999999</v>
      </c>
      <c r="K88" s="1">
        <f t="shared" si="12"/>
        <v>5.2079287000000001</v>
      </c>
      <c r="L88" s="1">
        <f t="shared" si="13"/>
        <v>6.1888483000000001</v>
      </c>
    </row>
    <row r="89" spans="1:12">
      <c r="A89" s="1"/>
      <c r="B89" s="1"/>
      <c r="C89" s="1">
        <v>0.72916667000000002</v>
      </c>
      <c r="D89" s="1">
        <v>-2.5042607000000001</v>
      </c>
      <c r="E89">
        <v>-5.1888620000000003</v>
      </c>
      <c r="F89" s="1">
        <v>-6.1998031999999998</v>
      </c>
      <c r="G89" s="1"/>
      <c r="H89" s="1"/>
      <c r="I89" s="1">
        <f t="shared" si="10"/>
        <v>0.27083332999999998</v>
      </c>
      <c r="J89" s="1">
        <f t="shared" si="11"/>
        <v>2.5042607000000001</v>
      </c>
      <c r="K89" s="1">
        <f t="shared" si="12"/>
        <v>5.1888620000000003</v>
      </c>
      <c r="L89" s="1">
        <f t="shared" si="13"/>
        <v>6.1998031999999998</v>
      </c>
    </row>
    <row r="90" spans="1:12">
      <c r="A90" s="1"/>
      <c r="B90" s="1"/>
      <c r="C90" s="1">
        <v>0.73750000000000004</v>
      </c>
      <c r="D90" s="1">
        <v>-2.5599747000000002</v>
      </c>
      <c r="E90">
        <v>-5.1690716999999999</v>
      </c>
      <c r="F90" s="1">
        <v>-6.2103663999999998</v>
      </c>
      <c r="G90" s="1"/>
      <c r="H90" s="1"/>
      <c r="I90" s="1">
        <f t="shared" si="10"/>
        <v>0.26249999999999996</v>
      </c>
      <c r="J90" s="1">
        <f t="shared" si="11"/>
        <v>2.5599747000000002</v>
      </c>
      <c r="K90" s="1">
        <f t="shared" si="12"/>
        <v>5.1690716999999999</v>
      </c>
      <c r="L90" s="1">
        <f t="shared" si="13"/>
        <v>6.2103663999999998</v>
      </c>
    </row>
    <row r="91" spans="1:12">
      <c r="A91" s="1"/>
      <c r="B91" s="1"/>
      <c r="C91" s="1">
        <v>0.74583332999999996</v>
      </c>
      <c r="D91" s="1">
        <v>-2.6158133000000001</v>
      </c>
      <c r="E91">
        <v>-5.1485567000000003</v>
      </c>
      <c r="F91" s="1">
        <v>-6.2206099000000004</v>
      </c>
      <c r="G91" s="1"/>
      <c r="H91" s="1"/>
      <c r="I91" s="1">
        <f t="shared" si="10"/>
        <v>0.25416667000000004</v>
      </c>
      <c r="J91" s="1">
        <f t="shared" si="11"/>
        <v>2.6158133000000001</v>
      </c>
      <c r="K91" s="1">
        <f t="shared" si="12"/>
        <v>5.1485567000000003</v>
      </c>
      <c r="L91" s="1">
        <f t="shared" si="13"/>
        <v>6.2206099000000004</v>
      </c>
    </row>
    <row r="92" spans="1:12">
      <c r="A92" s="1"/>
      <c r="B92" s="1"/>
      <c r="C92" s="1">
        <v>0.75416667000000004</v>
      </c>
      <c r="D92" s="1">
        <v>-2.6717154000000001</v>
      </c>
      <c r="E92">
        <v>-5.1273163999999998</v>
      </c>
      <c r="F92" s="1">
        <v>-6.2305932000000004</v>
      </c>
      <c r="G92" s="1"/>
      <c r="H92" s="1"/>
      <c r="I92" s="1">
        <f t="shared" si="10"/>
        <v>0.24583332999999996</v>
      </c>
      <c r="J92" s="1">
        <f t="shared" si="11"/>
        <v>2.6717154000000001</v>
      </c>
      <c r="K92" s="1">
        <f t="shared" si="12"/>
        <v>5.1273163999999998</v>
      </c>
      <c r="L92" s="1">
        <f t="shared" si="13"/>
        <v>6.2305932000000004</v>
      </c>
    </row>
    <row r="93" spans="1:12">
      <c r="A93" s="1"/>
      <c r="B93" s="1"/>
      <c r="C93" s="1">
        <v>0.76249999999999996</v>
      </c>
      <c r="D93" s="1">
        <v>-2.7276240999999999</v>
      </c>
      <c r="E93">
        <v>-5.1053499999999996</v>
      </c>
      <c r="F93" s="1">
        <v>-6.2401260000000001</v>
      </c>
      <c r="G93" s="1"/>
      <c r="H93" s="1"/>
      <c r="I93" s="1">
        <f t="shared" si="10"/>
        <v>0.23750000000000004</v>
      </c>
      <c r="J93" s="1">
        <f t="shared" si="11"/>
        <v>2.7276240999999999</v>
      </c>
      <c r="K93" s="1">
        <f t="shared" si="12"/>
        <v>5.1053499999999996</v>
      </c>
      <c r="L93" s="1">
        <f t="shared" si="13"/>
        <v>6.2401260000000001</v>
      </c>
    </row>
    <row r="94" spans="1:12">
      <c r="A94" s="1"/>
      <c r="B94" s="1"/>
      <c r="C94" s="1">
        <v>0.77083332999999998</v>
      </c>
      <c r="D94" s="1">
        <v>-2.7834867000000001</v>
      </c>
      <c r="E94">
        <v>-5.0826566</v>
      </c>
      <c r="F94" s="1">
        <v>-6.2495221000000001</v>
      </c>
      <c r="G94" s="1"/>
      <c r="H94" s="1"/>
      <c r="I94" s="1">
        <f t="shared" si="10"/>
        <v>0.22916667000000002</v>
      </c>
      <c r="J94" s="1">
        <f t="shared" si="11"/>
        <v>2.7834867000000001</v>
      </c>
      <c r="K94" s="1">
        <f t="shared" si="12"/>
        <v>5.0826566</v>
      </c>
      <c r="L94" s="1">
        <f t="shared" si="13"/>
        <v>6.2495221000000001</v>
      </c>
    </row>
    <row r="95" spans="1:12">
      <c r="A95" s="1"/>
      <c r="B95" s="1"/>
      <c r="C95" s="1">
        <v>0.77916666999999995</v>
      </c>
      <c r="D95" s="1">
        <v>-2.8392539000000001</v>
      </c>
      <c r="E95">
        <v>-5.0592356000000001</v>
      </c>
      <c r="F95" s="1">
        <v>-6.2583449</v>
      </c>
      <c r="G95" s="1"/>
      <c r="H95" s="1"/>
      <c r="I95" s="1">
        <f t="shared" si="10"/>
        <v>0.22083333000000005</v>
      </c>
      <c r="J95" s="1">
        <f t="shared" si="11"/>
        <v>2.8392539000000001</v>
      </c>
      <c r="K95" s="1">
        <f t="shared" si="12"/>
        <v>5.0592356000000001</v>
      </c>
      <c r="L95" s="1">
        <f t="shared" si="13"/>
        <v>6.2583449</v>
      </c>
    </row>
    <row r="96" spans="1:12">
      <c r="A96" s="1"/>
      <c r="B96" s="1"/>
      <c r="C96" s="1">
        <v>0.78749999999999998</v>
      </c>
      <c r="D96" s="1">
        <v>-2.8948800000000001</v>
      </c>
      <c r="E96">
        <v>-5.0350862999999997</v>
      </c>
      <c r="F96" s="1">
        <v>-6.2671469999999996</v>
      </c>
      <c r="G96" s="1"/>
      <c r="H96" s="1"/>
      <c r="I96" s="1">
        <f t="shared" si="10"/>
        <v>0.21250000000000002</v>
      </c>
      <c r="J96" s="1">
        <f t="shared" si="11"/>
        <v>2.8948800000000001</v>
      </c>
      <c r="K96" s="1">
        <f t="shared" si="12"/>
        <v>5.0350862999999997</v>
      </c>
      <c r="L96" s="1">
        <f t="shared" si="13"/>
        <v>6.2671469999999996</v>
      </c>
    </row>
    <row r="97" spans="1:12">
      <c r="A97" s="1"/>
      <c r="B97" s="1"/>
      <c r="C97" s="1">
        <v>0.79583333000000001</v>
      </c>
      <c r="D97" s="1">
        <v>-2.9503225</v>
      </c>
      <c r="E97">
        <v>-5.0102083000000004</v>
      </c>
      <c r="F97" s="1">
        <v>-6.2753429000000001</v>
      </c>
      <c r="G97" s="1"/>
      <c r="H97" s="1"/>
      <c r="I97" s="1">
        <f t="shared" si="10"/>
        <v>0.20416666999999999</v>
      </c>
      <c r="J97" s="1">
        <f t="shared" si="11"/>
        <v>2.9503225</v>
      </c>
      <c r="K97" s="1">
        <f t="shared" si="12"/>
        <v>5.0102083000000004</v>
      </c>
      <c r="L97" s="1">
        <f t="shared" si="13"/>
        <v>6.2753429000000001</v>
      </c>
    </row>
    <row r="98" spans="1:12">
      <c r="A98" s="1"/>
      <c r="B98" s="1"/>
      <c r="C98" s="1">
        <v>0.80416666999999997</v>
      </c>
      <c r="D98" s="1">
        <v>-3.0055417000000002</v>
      </c>
      <c r="E98">
        <v>-4.9846009999999996</v>
      </c>
      <c r="F98" s="1">
        <v>-6.2834620000000001</v>
      </c>
      <c r="G98" s="1"/>
      <c r="H98" s="1"/>
      <c r="I98" s="1">
        <f t="shared" ref="I98:I122" si="14">$M$2-C98</f>
        <v>0.19583333000000003</v>
      </c>
      <c r="J98" s="1">
        <f t="shared" ref="J98:J122" si="15">-D98</f>
        <v>3.0055417000000002</v>
      </c>
      <c r="K98" s="1">
        <f t="shared" si="12"/>
        <v>4.9846009999999996</v>
      </c>
      <c r="L98" s="1">
        <f t="shared" si="13"/>
        <v>6.2834620000000001</v>
      </c>
    </row>
    <row r="99" spans="1:12">
      <c r="A99" s="1"/>
      <c r="B99" s="1"/>
      <c r="C99" s="1">
        <v>0.8125</v>
      </c>
      <c r="D99" s="1">
        <v>-3.0605004</v>
      </c>
      <c r="E99">
        <v>-4.9582642000000003</v>
      </c>
      <c r="F99" s="1">
        <v>-6.2910513999999997</v>
      </c>
      <c r="G99" s="1"/>
      <c r="H99" s="1"/>
      <c r="I99" s="1">
        <f t="shared" si="14"/>
        <v>0.1875</v>
      </c>
      <c r="J99" s="1">
        <f t="shared" si="15"/>
        <v>3.0605004</v>
      </c>
      <c r="K99" s="1">
        <f t="shared" si="12"/>
        <v>4.9582642000000003</v>
      </c>
      <c r="L99" s="1">
        <f t="shared" si="13"/>
        <v>6.2910513999999997</v>
      </c>
    </row>
    <row r="100" spans="1:12">
      <c r="A100" s="1"/>
      <c r="B100" s="1"/>
      <c r="C100" s="1">
        <v>0.82083333000000003</v>
      </c>
      <c r="D100" s="1">
        <v>-3.1151640999999999</v>
      </c>
      <c r="E100">
        <v>-4.9311974000000003</v>
      </c>
      <c r="F100" s="1">
        <v>-6.2984619000000004</v>
      </c>
      <c r="G100" s="1"/>
      <c r="H100" s="1"/>
      <c r="I100" s="1">
        <f t="shared" si="14"/>
        <v>0.17916666999999997</v>
      </c>
      <c r="J100" s="1">
        <f t="shared" si="15"/>
        <v>3.1151640999999999</v>
      </c>
      <c r="K100" s="1">
        <f t="shared" si="12"/>
        <v>4.9311974000000003</v>
      </c>
      <c r="L100" s="1">
        <f t="shared" si="13"/>
        <v>6.2984619000000004</v>
      </c>
    </row>
    <row r="101" spans="1:12">
      <c r="A101" s="1"/>
      <c r="B101" s="1"/>
      <c r="C101" s="1">
        <v>0.82916666999999999</v>
      </c>
      <c r="D101" s="1">
        <v>-3.1695006999999999</v>
      </c>
      <c r="E101">
        <v>-4.9034006999999997</v>
      </c>
      <c r="F101" s="1">
        <v>-6.3054391000000001</v>
      </c>
      <c r="G101" s="1"/>
      <c r="H101" s="1"/>
      <c r="I101" s="1">
        <f t="shared" si="14"/>
        <v>0.17083333000000001</v>
      </c>
      <c r="J101" s="1">
        <f t="shared" si="15"/>
        <v>3.1695006999999999</v>
      </c>
      <c r="K101" s="1">
        <f t="shared" si="12"/>
        <v>4.9034006999999997</v>
      </c>
      <c r="L101" s="1">
        <f t="shared" si="13"/>
        <v>6.3054391000000001</v>
      </c>
    </row>
    <row r="102" spans="1:12">
      <c r="A102" s="1"/>
      <c r="B102" s="1"/>
      <c r="C102" s="1">
        <v>0.83750000000000002</v>
      </c>
      <c r="D102" s="1">
        <v>-3.2234799000000001</v>
      </c>
      <c r="E102">
        <v>-4.8748737999999996</v>
      </c>
      <c r="F102" s="1">
        <v>-6.3121416000000004</v>
      </c>
      <c r="G102" s="1"/>
      <c r="H102" s="1"/>
      <c r="I102" s="1">
        <f t="shared" si="14"/>
        <v>0.16249999999999998</v>
      </c>
      <c r="J102" s="1">
        <f t="shared" si="15"/>
        <v>3.2234799000000001</v>
      </c>
      <c r="K102" s="1">
        <f t="shared" si="12"/>
        <v>4.8748737999999996</v>
      </c>
      <c r="L102" s="1">
        <f t="shared" si="13"/>
        <v>6.3121416000000004</v>
      </c>
    </row>
    <row r="103" spans="1:12">
      <c r="A103" s="1"/>
      <c r="B103" s="1"/>
      <c r="C103" s="1">
        <v>0.84583333000000005</v>
      </c>
      <c r="D103" s="1">
        <v>-3.2770736</v>
      </c>
      <c r="E103">
        <v>-4.8456171000000001</v>
      </c>
      <c r="F103" s="1">
        <v>-6.3185015</v>
      </c>
      <c r="G103" s="1"/>
      <c r="H103" s="1"/>
      <c r="I103" s="1">
        <f t="shared" si="14"/>
        <v>0.15416666999999995</v>
      </c>
      <c r="J103" s="1">
        <f t="shared" si="15"/>
        <v>3.2770736</v>
      </c>
      <c r="K103" s="1">
        <f t="shared" si="12"/>
        <v>4.8456171000000001</v>
      </c>
      <c r="L103" s="1">
        <f t="shared" si="13"/>
        <v>6.3185015</v>
      </c>
    </row>
    <row r="104" spans="1:12">
      <c r="A104" s="1"/>
      <c r="B104" s="1"/>
      <c r="C104" s="1">
        <v>0.85416667000000002</v>
      </c>
      <c r="D104" s="1">
        <v>-3.3302554999999998</v>
      </c>
      <c r="E104">
        <v>-4.8156308000000001</v>
      </c>
      <c r="F104" s="1">
        <v>-6.3244964000000001</v>
      </c>
      <c r="G104" s="1"/>
      <c r="H104" s="1"/>
      <c r="I104" s="1">
        <f t="shared" si="14"/>
        <v>0.14583332999999998</v>
      </c>
      <c r="J104" s="1">
        <f t="shared" si="15"/>
        <v>3.3302554999999998</v>
      </c>
      <c r="K104" s="1">
        <f t="shared" si="12"/>
        <v>4.8156308000000001</v>
      </c>
      <c r="L104" s="1">
        <f t="shared" si="13"/>
        <v>6.3244964000000001</v>
      </c>
    </row>
    <row r="105" spans="1:12">
      <c r="A105" s="1"/>
      <c r="B105" s="1"/>
      <c r="C105" s="1">
        <v>0.86250000000000004</v>
      </c>
      <c r="D105" s="1">
        <v>-3.3830011</v>
      </c>
      <c r="E105">
        <v>-4.7849152000000004</v>
      </c>
      <c r="F105" s="1">
        <v>-6.3302344000000002</v>
      </c>
      <c r="G105" s="1"/>
      <c r="H105" s="1"/>
      <c r="I105" s="1">
        <f t="shared" si="14"/>
        <v>0.13749999999999996</v>
      </c>
      <c r="J105" s="1">
        <f t="shared" si="15"/>
        <v>3.3830011</v>
      </c>
      <c r="K105" s="1">
        <f t="shared" si="12"/>
        <v>4.7849152000000004</v>
      </c>
      <c r="L105" s="1">
        <f t="shared" si="13"/>
        <v>6.3302344000000002</v>
      </c>
    </row>
    <row r="106" spans="1:12">
      <c r="A106" s="1"/>
      <c r="B106" s="1"/>
      <c r="C106" s="1">
        <v>0.87083332999999996</v>
      </c>
      <c r="D106" s="1">
        <v>-3.4352874</v>
      </c>
      <c r="E106">
        <v>-4.7534710999999996</v>
      </c>
      <c r="F106" s="1">
        <v>-6.3355221999999998</v>
      </c>
      <c r="G106" s="1"/>
      <c r="H106" s="1"/>
      <c r="I106" s="1">
        <f t="shared" si="14"/>
        <v>0.12916667000000004</v>
      </c>
      <c r="J106" s="1">
        <f t="shared" si="15"/>
        <v>3.4352874</v>
      </c>
      <c r="K106" s="1">
        <f t="shared" si="12"/>
        <v>4.7534710999999996</v>
      </c>
      <c r="L106" s="1">
        <f t="shared" si="13"/>
        <v>6.3355221999999998</v>
      </c>
    </row>
    <row r="107" spans="1:12">
      <c r="A107" s="1"/>
      <c r="B107" s="1"/>
      <c r="C107" s="1">
        <v>0.87916667000000004</v>
      </c>
      <c r="D107" s="1">
        <v>-3.4870928999999999</v>
      </c>
      <c r="E107">
        <v>-4.7212991999999998</v>
      </c>
      <c r="F107" s="1">
        <v>-6.3406339999999997</v>
      </c>
      <c r="G107" s="1"/>
      <c r="H107" s="1"/>
      <c r="I107" s="1">
        <f t="shared" si="14"/>
        <v>0.12083332999999996</v>
      </c>
      <c r="J107" s="1">
        <f t="shared" si="15"/>
        <v>3.4870928999999999</v>
      </c>
      <c r="K107" s="1">
        <f t="shared" si="12"/>
        <v>4.7212991999999998</v>
      </c>
      <c r="L107" s="1">
        <f t="shared" si="13"/>
        <v>6.3406339999999997</v>
      </c>
    </row>
    <row r="108" spans="1:12">
      <c r="A108" s="1"/>
      <c r="B108" s="1"/>
      <c r="C108" s="1">
        <v>0.88749999999999996</v>
      </c>
      <c r="D108" s="1">
        <v>-3.5383976000000001</v>
      </c>
      <c r="E108">
        <v>-4.6884006999999999</v>
      </c>
      <c r="F108" s="1">
        <v>-6.3452150999999999</v>
      </c>
      <c r="G108" s="1"/>
      <c r="H108" s="1"/>
      <c r="I108" s="1">
        <f t="shared" si="14"/>
        <v>0.11250000000000004</v>
      </c>
      <c r="J108" s="1">
        <f t="shared" si="15"/>
        <v>3.5383976000000001</v>
      </c>
      <c r="K108" s="1">
        <f t="shared" si="12"/>
        <v>4.6884006999999999</v>
      </c>
      <c r="L108" s="1">
        <f t="shared" si="13"/>
        <v>6.3452150999999999</v>
      </c>
    </row>
    <row r="109" spans="1:12">
      <c r="A109" s="1"/>
      <c r="B109" s="1"/>
      <c r="C109" s="1">
        <v>0.89583332999999998</v>
      </c>
      <c r="D109" s="1">
        <v>-3.5891826999999998</v>
      </c>
      <c r="E109">
        <v>-4.6547767000000002</v>
      </c>
      <c r="F109" s="1">
        <v>-6.3496969999999999</v>
      </c>
      <c r="G109" s="1"/>
      <c r="H109" s="1"/>
      <c r="I109" s="1">
        <f t="shared" si="14"/>
        <v>0.10416667000000002</v>
      </c>
      <c r="J109" s="1">
        <f t="shared" si="15"/>
        <v>3.5891826999999998</v>
      </c>
      <c r="K109" s="1">
        <f t="shared" si="12"/>
        <v>4.6547767000000002</v>
      </c>
      <c r="L109" s="1">
        <f t="shared" si="13"/>
        <v>6.3496969999999999</v>
      </c>
    </row>
    <row r="110" spans="1:12">
      <c r="A110" s="1"/>
      <c r="B110" s="1"/>
      <c r="C110" s="1">
        <v>0.90416666999999995</v>
      </c>
      <c r="D110" s="1">
        <v>-3.6394308</v>
      </c>
      <c r="E110">
        <v>-4.6204286999999997</v>
      </c>
      <c r="F110" s="1">
        <v>-6.3535718000000001</v>
      </c>
      <c r="G110" s="1"/>
      <c r="H110" s="1"/>
      <c r="I110" s="1">
        <f t="shared" si="14"/>
        <v>9.583333000000005E-2</v>
      </c>
      <c r="J110" s="1">
        <f t="shared" si="15"/>
        <v>3.6394308</v>
      </c>
      <c r="K110" s="1">
        <f t="shared" si="12"/>
        <v>4.6204286999999997</v>
      </c>
      <c r="L110" s="1">
        <f t="shared" si="13"/>
        <v>6.3535718000000001</v>
      </c>
    </row>
    <row r="111" spans="1:12">
      <c r="A111" s="1"/>
      <c r="B111" s="1"/>
      <c r="C111" s="1">
        <v>0.91249999999999998</v>
      </c>
      <c r="D111" s="1">
        <v>-3.6891254999999998</v>
      </c>
      <c r="E111">
        <v>-4.5853586000000002</v>
      </c>
      <c r="F111" s="1">
        <v>-6.3574203999999996</v>
      </c>
      <c r="G111" s="1"/>
      <c r="H111" s="1"/>
      <c r="I111" s="1">
        <f t="shared" si="14"/>
        <v>8.7500000000000022E-2</v>
      </c>
      <c r="J111" s="1">
        <f t="shared" si="15"/>
        <v>3.6891254999999998</v>
      </c>
      <c r="K111" s="1">
        <f t="shared" si="12"/>
        <v>4.5853586000000002</v>
      </c>
      <c r="L111" s="1">
        <f t="shared" si="13"/>
        <v>6.3574203999999996</v>
      </c>
    </row>
    <row r="112" spans="1:12">
      <c r="A112" s="1"/>
      <c r="B112" s="1"/>
      <c r="C112" s="1">
        <v>0.92083333000000001</v>
      </c>
      <c r="D112" s="1">
        <v>-3.7382515999999999</v>
      </c>
      <c r="E112">
        <v>-4.5495682999999998</v>
      </c>
      <c r="F112" s="1">
        <v>-6.3606271000000003</v>
      </c>
      <c r="G112" s="1"/>
      <c r="H112" s="1"/>
      <c r="I112" s="1">
        <f t="shared" si="14"/>
        <v>7.9166669999999995E-2</v>
      </c>
      <c r="J112" s="1">
        <f t="shared" si="15"/>
        <v>3.7382515999999999</v>
      </c>
      <c r="K112" s="1">
        <f t="shared" si="12"/>
        <v>4.5495682999999998</v>
      </c>
      <c r="L112" s="1">
        <f t="shared" si="13"/>
        <v>6.3606271000000003</v>
      </c>
    </row>
    <row r="113" spans="1:12">
      <c r="A113" s="1"/>
      <c r="B113" s="1"/>
      <c r="C113" s="1">
        <v>0.92916666999999997</v>
      </c>
      <c r="D113" s="1">
        <v>-3.7867948999999999</v>
      </c>
      <c r="E113">
        <v>-4.5130603000000002</v>
      </c>
      <c r="F113" s="1">
        <v>-6.3638016999999998</v>
      </c>
      <c r="G113" s="1"/>
      <c r="H113" s="1"/>
      <c r="I113" s="1">
        <f t="shared" si="14"/>
        <v>7.0833330000000028E-2</v>
      </c>
      <c r="J113" s="1">
        <f t="shared" si="15"/>
        <v>3.7867948999999999</v>
      </c>
      <c r="K113" s="1">
        <f t="shared" si="12"/>
        <v>4.5130603000000002</v>
      </c>
      <c r="L113" s="1">
        <f t="shared" si="13"/>
        <v>6.3638016999999998</v>
      </c>
    </row>
    <row r="114" spans="1:12">
      <c r="A114" s="1"/>
      <c r="B114" s="1"/>
      <c r="C114" s="1">
        <v>0.9375</v>
      </c>
      <c r="D114" s="1">
        <v>-3.8347421000000002</v>
      </c>
      <c r="E114">
        <v>-4.4758372</v>
      </c>
      <c r="F114" s="1">
        <v>-6.3663698999999996</v>
      </c>
      <c r="G114" s="1"/>
      <c r="H114" s="1"/>
      <c r="I114" s="1">
        <f t="shared" si="14"/>
        <v>6.25E-2</v>
      </c>
      <c r="J114" s="1">
        <f t="shared" si="15"/>
        <v>3.8347421000000002</v>
      </c>
      <c r="K114" s="1">
        <f t="shared" si="12"/>
        <v>4.4758372</v>
      </c>
      <c r="L114" s="1">
        <f t="shared" si="13"/>
        <v>6.3663698999999996</v>
      </c>
    </row>
    <row r="115" spans="1:12">
      <c r="A115" s="1"/>
      <c r="B115" s="1"/>
      <c r="C115" s="1">
        <v>0.94583333000000003</v>
      </c>
      <c r="D115" s="1">
        <v>-3.8820809000000001</v>
      </c>
      <c r="E115">
        <v>-4.4379020000000002</v>
      </c>
      <c r="F115" s="1">
        <v>-6.3688387000000004</v>
      </c>
      <c r="G115" s="1"/>
      <c r="H115" s="1"/>
      <c r="I115" s="1">
        <f t="shared" si="14"/>
        <v>5.4166669999999972E-2</v>
      </c>
      <c r="J115" s="1">
        <f t="shared" si="15"/>
        <v>3.8820809000000001</v>
      </c>
      <c r="K115" s="1">
        <f t="shared" si="12"/>
        <v>4.4379020000000002</v>
      </c>
      <c r="L115" s="1">
        <f t="shared" si="13"/>
        <v>6.3688387000000004</v>
      </c>
    </row>
    <row r="116" spans="1:12">
      <c r="A116" s="1"/>
      <c r="B116" s="1"/>
      <c r="C116" s="1">
        <v>0.95416666999999999</v>
      </c>
      <c r="D116" s="1">
        <v>-3.9287999999999998</v>
      </c>
      <c r="E116">
        <v>-4.3992579999999997</v>
      </c>
      <c r="F116" s="1">
        <v>-6.3707665999999996</v>
      </c>
      <c r="G116" s="1"/>
      <c r="H116" s="1"/>
      <c r="I116" s="1">
        <f t="shared" si="14"/>
        <v>4.5833330000000005E-2</v>
      </c>
      <c r="J116" s="1">
        <f t="shared" si="15"/>
        <v>3.9287999999999998</v>
      </c>
      <c r="K116" s="1">
        <f t="shared" si="12"/>
        <v>4.3992579999999997</v>
      </c>
      <c r="L116" s="1">
        <f t="shared" si="13"/>
        <v>6.3707665999999996</v>
      </c>
    </row>
    <row r="117" spans="1:12">
      <c r="A117" s="1"/>
      <c r="B117" s="1"/>
      <c r="C117" s="1">
        <v>0.96250000000000002</v>
      </c>
      <c r="D117" s="1">
        <v>-3.9748885</v>
      </c>
      <c r="E117">
        <v>-4.3599091000000003</v>
      </c>
      <c r="F117" s="1">
        <v>-6.3725299</v>
      </c>
      <c r="G117" s="1"/>
      <c r="H117" s="1"/>
      <c r="I117" s="1">
        <f t="shared" si="14"/>
        <v>3.7499999999999978E-2</v>
      </c>
      <c r="J117" s="1">
        <f t="shared" si="15"/>
        <v>3.9748885</v>
      </c>
      <c r="K117" s="1">
        <f t="shared" si="12"/>
        <v>4.3599091000000003</v>
      </c>
      <c r="L117" s="1">
        <f t="shared" si="13"/>
        <v>6.3725299</v>
      </c>
    </row>
    <row r="118" spans="1:12">
      <c r="A118" s="1"/>
      <c r="B118" s="1"/>
      <c r="C118" s="1">
        <v>0.97083333000000005</v>
      </c>
      <c r="D118" s="1">
        <v>-4.0203367999999999</v>
      </c>
      <c r="E118">
        <v>-4.3198594000000003</v>
      </c>
      <c r="F118" s="1">
        <v>-6.3738159000000003</v>
      </c>
      <c r="G118" s="1"/>
      <c r="H118" s="1"/>
      <c r="I118" s="1">
        <f t="shared" si="14"/>
        <v>2.916666999999995E-2</v>
      </c>
      <c r="J118" s="1">
        <f t="shared" si="15"/>
        <v>4.0203367999999999</v>
      </c>
      <c r="K118" s="1">
        <f t="shared" si="12"/>
        <v>4.3198594000000003</v>
      </c>
      <c r="L118" s="1">
        <f t="shared" si="13"/>
        <v>6.3738159000000003</v>
      </c>
    </row>
    <row r="119" spans="1:12">
      <c r="A119" s="1"/>
      <c r="B119" s="1"/>
      <c r="C119" s="1">
        <v>0.97916667000000002</v>
      </c>
      <c r="D119" s="1">
        <v>-4.0651355999999996</v>
      </c>
      <c r="E119">
        <v>-4.2791135000000002</v>
      </c>
      <c r="F119" s="1">
        <v>-6.3748738999999999</v>
      </c>
      <c r="G119" s="1"/>
      <c r="H119" s="1"/>
      <c r="I119" s="1">
        <f t="shared" si="14"/>
        <v>2.0833329999999983E-2</v>
      </c>
      <c r="J119" s="1">
        <f t="shared" si="15"/>
        <v>4.0651355999999996</v>
      </c>
      <c r="K119" s="1">
        <f t="shared" si="12"/>
        <v>4.2791135000000002</v>
      </c>
      <c r="L119" s="1">
        <f t="shared" si="13"/>
        <v>6.3748738999999999</v>
      </c>
    </row>
    <row r="120" spans="1:12">
      <c r="A120" s="1"/>
      <c r="B120" s="1"/>
      <c r="C120" s="1">
        <v>0.98750000000000004</v>
      </c>
      <c r="D120" s="1">
        <v>-4.1092763999999997</v>
      </c>
      <c r="E120">
        <v>-4.2376763999999998</v>
      </c>
      <c r="F120" s="1">
        <v>-6.3755170999999997</v>
      </c>
      <c r="G120" s="1"/>
      <c r="H120" s="1"/>
      <c r="I120" s="1">
        <f t="shared" si="14"/>
        <v>1.2499999999999956E-2</v>
      </c>
      <c r="J120" s="1">
        <f t="shared" si="15"/>
        <v>4.1092763999999997</v>
      </c>
      <c r="K120" s="1">
        <f t="shared" si="12"/>
        <v>4.2376763999999998</v>
      </c>
      <c r="L120" s="1">
        <f t="shared" si="13"/>
        <v>6.3755170999999997</v>
      </c>
    </row>
    <row r="121" spans="1:12">
      <c r="A121" s="1"/>
      <c r="B121" s="1"/>
      <c r="C121" s="1">
        <v>0.99583332999999996</v>
      </c>
      <c r="D121" s="1">
        <v>-4.1527514999999999</v>
      </c>
      <c r="E121">
        <v>-4.1955536999999996</v>
      </c>
      <c r="F121" s="1">
        <v>-6.3758697</v>
      </c>
      <c r="G121" s="1"/>
      <c r="H121" s="1"/>
      <c r="I121" s="1">
        <f t="shared" si="14"/>
        <v>4.166670000000039E-3</v>
      </c>
      <c r="J121" s="1">
        <f t="shared" si="15"/>
        <v>4.1527514999999999</v>
      </c>
      <c r="K121" s="1">
        <f t="shared" si="12"/>
        <v>4.1955536999999996</v>
      </c>
      <c r="L121" s="1">
        <f t="shared" si="13"/>
        <v>6.3758697</v>
      </c>
    </row>
    <row r="122" spans="1:12">
      <c r="A122" s="1"/>
      <c r="B122" s="1"/>
      <c r="C122" s="1">
        <v>1.0041667000000001</v>
      </c>
      <c r="D122" s="1">
        <v>-4.1955536999999996</v>
      </c>
      <c r="E122">
        <v>-4.1527514999999999</v>
      </c>
      <c r="F122" s="1">
        <v>-6.3758697</v>
      </c>
      <c r="G122" s="1"/>
      <c r="H122" s="1"/>
      <c r="I122" s="1">
        <f t="shared" si="14"/>
        <v>-4.1667000000000787E-3</v>
      </c>
      <c r="J122" s="1">
        <f t="shared" si="15"/>
        <v>4.1955536999999996</v>
      </c>
      <c r="K122" s="1">
        <f t="shared" si="12"/>
        <v>4.1527514999999999</v>
      </c>
      <c r="L122" s="1">
        <f t="shared" si="13"/>
        <v>6.3758697</v>
      </c>
    </row>
    <row r="123" spans="1:12">
      <c r="A123" s="1"/>
      <c r="B123" s="1"/>
      <c r="C123" s="1"/>
      <c r="D123" s="1"/>
      <c r="G123" s="1"/>
      <c r="H123" s="1"/>
      <c r="I123" s="1"/>
      <c r="J123" s="1"/>
      <c r="K123" s="1"/>
    </row>
    <row r="124" spans="1:12">
      <c r="A124" s="1"/>
      <c r="B124" s="1"/>
      <c r="C124" s="1"/>
      <c r="D124" s="1"/>
      <c r="G124" s="1"/>
      <c r="H124" s="1"/>
      <c r="I124" s="1"/>
      <c r="J124" s="1"/>
      <c r="K124" s="1"/>
    </row>
    <row r="125" spans="1:12">
      <c r="A125" s="1"/>
      <c r="B125" s="1"/>
      <c r="C125" s="1"/>
      <c r="D125" s="1"/>
      <c r="G125" s="1"/>
      <c r="H125" s="1"/>
      <c r="I125" s="1"/>
      <c r="J125" s="1"/>
      <c r="K125" s="1"/>
    </row>
    <row r="126" spans="1:12">
      <c r="A126" s="1"/>
      <c r="B126" s="1"/>
      <c r="C126" s="1"/>
      <c r="D126" s="1"/>
      <c r="G126" s="1"/>
      <c r="H126" s="1"/>
      <c r="I126" s="1"/>
      <c r="J126" s="1"/>
      <c r="K126" s="1"/>
    </row>
    <row r="127" spans="1:12">
      <c r="A127" s="1"/>
      <c r="B127" s="1"/>
      <c r="C127" s="1"/>
      <c r="D127" s="1"/>
      <c r="G127" s="1"/>
      <c r="H127" s="1"/>
      <c r="I127" s="1"/>
      <c r="J127" s="1"/>
      <c r="K127" s="1"/>
    </row>
    <row r="128" spans="1:12">
      <c r="A128" s="1"/>
      <c r="B128" s="1"/>
      <c r="C128" s="1"/>
      <c r="D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G201" s="1"/>
      <c r="H201" s="1"/>
      <c r="I201" s="1"/>
      <c r="J201" s="1"/>
      <c r="K201" s="1"/>
    </row>
    <row r="202" spans="1:11">
      <c r="A202" s="1"/>
      <c r="B202" s="1"/>
      <c r="C202" s="1"/>
      <c r="D202" s="1"/>
      <c r="G202" s="1"/>
      <c r="H202" s="1"/>
      <c r="I202" s="1"/>
      <c r="J202" s="1"/>
      <c r="K202" s="1"/>
    </row>
    <row r="203" spans="1:11">
      <c r="A203" s="1"/>
      <c r="B203" s="1"/>
      <c r="C203" s="1"/>
      <c r="D203" s="1"/>
      <c r="G203" s="1"/>
      <c r="H203" s="1"/>
      <c r="I203" s="1"/>
      <c r="J203" s="1"/>
      <c r="K203" s="1"/>
    </row>
    <row r="204" spans="1:11">
      <c r="A204" s="1"/>
      <c r="B204" s="1"/>
      <c r="C204" s="1"/>
      <c r="D204" s="1"/>
      <c r="G204" s="1"/>
      <c r="H204" s="1"/>
      <c r="I204" s="1"/>
      <c r="J204" s="1"/>
      <c r="K204" s="1"/>
    </row>
    <row r="205" spans="1:11">
      <c r="A205" s="1"/>
      <c r="B205" s="1"/>
      <c r="C205" s="1"/>
      <c r="D205" s="1"/>
      <c r="G205" s="1"/>
      <c r="H205" s="1"/>
      <c r="I205" s="1"/>
      <c r="J205" s="1"/>
      <c r="K205" s="1"/>
    </row>
    <row r="206" spans="1:11">
      <c r="A206" s="1"/>
      <c r="B206" s="1"/>
      <c r="C206" s="1"/>
      <c r="D206" s="1"/>
      <c r="G206" s="1"/>
      <c r="H206" s="1"/>
      <c r="I206" s="1"/>
      <c r="J206" s="1"/>
      <c r="K206" s="1"/>
    </row>
    <row r="207" spans="1:11">
      <c r="A207" s="1"/>
      <c r="B207" s="1"/>
      <c r="C207" s="1"/>
      <c r="D207" s="1"/>
      <c r="G207" s="1"/>
      <c r="H207" s="1"/>
      <c r="I207" s="1"/>
      <c r="J207" s="1"/>
      <c r="K207" s="1"/>
    </row>
    <row r="208" spans="1:11">
      <c r="A208" s="1"/>
      <c r="B208" s="1"/>
      <c r="C208" s="1"/>
      <c r="D208" s="1"/>
      <c r="G208" s="1"/>
      <c r="H208" s="1"/>
      <c r="I208" s="1"/>
      <c r="J208" s="1"/>
      <c r="K208" s="1"/>
    </row>
    <row r="209" spans="1:11">
      <c r="A209" s="1"/>
      <c r="B209" s="1"/>
      <c r="C209" s="1"/>
      <c r="D209" s="1"/>
      <c r="G209" s="1"/>
      <c r="H209" s="1"/>
      <c r="I209" s="1"/>
      <c r="J209" s="1"/>
      <c r="K209" s="1"/>
    </row>
    <row r="210" spans="1:11">
      <c r="A210" s="1"/>
      <c r="B210" s="1"/>
      <c r="C210" s="1"/>
      <c r="D210" s="1"/>
      <c r="G210" s="1"/>
      <c r="H210" s="1"/>
      <c r="I210" s="1"/>
      <c r="J210" s="1"/>
      <c r="K210" s="1"/>
    </row>
    <row r="211" spans="1:11">
      <c r="A211" s="1"/>
      <c r="B211" s="1"/>
      <c r="C211" s="1"/>
      <c r="D211" s="1"/>
      <c r="G211" s="1"/>
      <c r="H211" s="1"/>
      <c r="I211" s="1"/>
      <c r="J211" s="1"/>
      <c r="K211" s="1"/>
    </row>
    <row r="212" spans="1:11">
      <c r="A212" s="1"/>
      <c r="B212" s="1"/>
      <c r="C212" s="1"/>
      <c r="D212" s="1"/>
      <c r="G212" s="1"/>
      <c r="H212" s="1"/>
      <c r="I212" s="1"/>
      <c r="J212" s="1"/>
      <c r="K212" s="1"/>
    </row>
    <row r="213" spans="1:11">
      <c r="A213" s="1"/>
      <c r="B213" s="1"/>
      <c r="C213" s="1"/>
      <c r="D213" s="1"/>
      <c r="G213" s="1"/>
      <c r="H213" s="1"/>
      <c r="I213" s="1"/>
      <c r="J213" s="1"/>
      <c r="K213" s="1"/>
    </row>
    <row r="214" spans="1:11">
      <c r="A214" s="1"/>
      <c r="B214" s="1"/>
      <c r="C214" s="1"/>
      <c r="D214" s="1"/>
      <c r="G214" s="1"/>
      <c r="H214" s="1"/>
      <c r="I214" s="1"/>
      <c r="J214" s="1"/>
      <c r="K214" s="1"/>
    </row>
    <row r="215" spans="1:11">
      <c r="A215" s="1"/>
      <c r="B215" s="1"/>
      <c r="C215" s="1"/>
      <c r="D215" s="1"/>
      <c r="G215" s="1"/>
      <c r="H215" s="1"/>
      <c r="I215" s="1"/>
      <c r="J215" s="1"/>
      <c r="K215" s="1"/>
    </row>
    <row r="216" spans="1:11">
      <c r="A216" s="1"/>
      <c r="B216" s="1"/>
      <c r="C216" s="1"/>
      <c r="D216" s="1"/>
      <c r="G216" s="1"/>
      <c r="H216" s="1"/>
      <c r="I216" s="1"/>
      <c r="J216" s="1"/>
      <c r="K216" s="1"/>
    </row>
    <row r="217" spans="1:11">
      <c r="A217" s="1"/>
      <c r="B217" s="1"/>
      <c r="C217" s="1"/>
      <c r="D217" s="1"/>
      <c r="G217" s="1"/>
      <c r="H217" s="1"/>
      <c r="I217" s="1"/>
      <c r="J217" s="1"/>
      <c r="K217" s="1"/>
    </row>
    <row r="218" spans="1:11">
      <c r="A218" s="1"/>
      <c r="B218" s="1"/>
      <c r="C218" s="1"/>
      <c r="D218" s="1"/>
      <c r="G218" s="1"/>
      <c r="H218" s="1"/>
      <c r="I218" s="1"/>
      <c r="J218" s="1"/>
      <c r="K218" s="1"/>
    </row>
    <row r="219" spans="1:11">
      <c r="A219" s="1"/>
      <c r="B219" s="1"/>
      <c r="C219" s="1"/>
      <c r="D219" s="1"/>
      <c r="G219" s="1"/>
      <c r="H219" s="1"/>
      <c r="I219" s="1"/>
      <c r="J219" s="1"/>
      <c r="K219" s="1"/>
    </row>
    <row r="220" spans="1:11">
      <c r="A220" s="1"/>
      <c r="B220" s="1"/>
      <c r="C220" s="1"/>
      <c r="D220" s="1"/>
      <c r="G220" s="1"/>
      <c r="H220" s="1"/>
      <c r="I220" s="1"/>
      <c r="J220" s="1"/>
      <c r="K220" s="1"/>
    </row>
    <row r="221" spans="1:11">
      <c r="A221" s="1"/>
      <c r="B221" s="1"/>
      <c r="C221" s="1"/>
      <c r="D221" s="1"/>
      <c r="G221" s="1"/>
      <c r="H221" s="1"/>
      <c r="I221" s="1"/>
      <c r="J221" s="1"/>
      <c r="K221" s="1"/>
    </row>
    <row r="222" spans="1:11">
      <c r="A222" s="1"/>
      <c r="B222" s="1"/>
      <c r="C222" s="1"/>
      <c r="D222" s="1"/>
      <c r="G222" s="1"/>
      <c r="H222" s="1"/>
      <c r="I222" s="1"/>
      <c r="J222" s="1"/>
      <c r="K222" s="1"/>
    </row>
    <row r="223" spans="1:11">
      <c r="A223" s="1"/>
      <c r="B223" s="1"/>
      <c r="C223" s="1"/>
      <c r="D223" s="1"/>
      <c r="G223" s="1"/>
      <c r="H223" s="1"/>
      <c r="I223" s="1"/>
      <c r="J223" s="1"/>
      <c r="K223" s="1"/>
    </row>
    <row r="224" spans="1:11">
      <c r="A224" s="1"/>
      <c r="B224" s="1"/>
      <c r="C224" s="1"/>
      <c r="D224" s="1"/>
      <c r="G224" s="1"/>
      <c r="H224" s="1"/>
      <c r="I224" s="1"/>
      <c r="J224" s="1"/>
      <c r="K224" s="1"/>
    </row>
    <row r="225" spans="1:11">
      <c r="A225" s="1"/>
      <c r="B225" s="1"/>
      <c r="C225" s="1"/>
      <c r="D225" s="1"/>
      <c r="G225" s="1"/>
      <c r="H225" s="1"/>
      <c r="I225" s="1"/>
      <c r="J225" s="1"/>
      <c r="K225" s="1"/>
    </row>
    <row r="226" spans="1:11">
      <c r="A226" s="1"/>
      <c r="B226" s="1"/>
      <c r="C226" s="1"/>
      <c r="D226" s="1"/>
      <c r="G226" s="1"/>
      <c r="H226" s="1"/>
      <c r="I226" s="1"/>
      <c r="J226" s="1"/>
      <c r="K226" s="1"/>
    </row>
    <row r="227" spans="1:11">
      <c r="A227" s="1"/>
      <c r="B227" s="1"/>
      <c r="C227" s="1"/>
      <c r="D227" s="1"/>
      <c r="G227" s="1"/>
      <c r="H227" s="1"/>
      <c r="I227" s="1"/>
      <c r="J227" s="1"/>
      <c r="K227" s="1"/>
    </row>
    <row r="228" spans="1:11">
      <c r="A228" s="1"/>
      <c r="B228" s="1"/>
      <c r="C228" s="1"/>
      <c r="D228" s="1"/>
      <c r="G228" s="1"/>
      <c r="H228" s="1"/>
      <c r="I228" s="1"/>
      <c r="J228" s="1"/>
      <c r="K228" s="1"/>
    </row>
    <row r="229" spans="1:11">
      <c r="A229" s="1"/>
      <c r="B229" s="1"/>
      <c r="C229" s="1"/>
      <c r="D229" s="1"/>
      <c r="G229" s="1"/>
      <c r="H229" s="1"/>
      <c r="I229" s="1"/>
      <c r="J229" s="1"/>
      <c r="K229" s="1"/>
    </row>
    <row r="230" spans="1:11">
      <c r="A230" s="1"/>
      <c r="B230" s="1"/>
      <c r="C230" s="1"/>
      <c r="D230" s="1"/>
      <c r="G230" s="1"/>
      <c r="H230" s="1"/>
      <c r="I230" s="1"/>
      <c r="J230" s="1"/>
      <c r="K230" s="1"/>
    </row>
    <row r="231" spans="1:11">
      <c r="A231" s="1"/>
      <c r="B231" s="1"/>
      <c r="C231" s="1"/>
      <c r="D231" s="1"/>
      <c r="G231" s="1"/>
      <c r="H231" s="1"/>
      <c r="I231" s="1"/>
      <c r="J231" s="1"/>
      <c r="K231" s="1"/>
    </row>
    <row r="232" spans="1:11">
      <c r="A232" s="1"/>
      <c r="B232" s="1"/>
      <c r="C232" s="1"/>
      <c r="D232" s="1"/>
      <c r="G232" s="1"/>
      <c r="H232" s="1"/>
      <c r="I232" s="1"/>
      <c r="J232" s="1"/>
      <c r="K232" s="1"/>
    </row>
    <row r="233" spans="1:11">
      <c r="A233" s="1"/>
      <c r="B233" s="1"/>
      <c r="C233" s="1"/>
      <c r="D233" s="1"/>
      <c r="G233" s="1"/>
      <c r="H233" s="1"/>
      <c r="I233" s="1"/>
      <c r="J233" s="1"/>
      <c r="K233" s="1"/>
    </row>
    <row r="234" spans="1:11">
      <c r="A234" s="1"/>
      <c r="B234" s="1"/>
      <c r="C234" s="1"/>
      <c r="D234" s="1"/>
      <c r="G234" s="1"/>
      <c r="H234" s="1"/>
      <c r="I234" s="1"/>
      <c r="J234" s="1"/>
      <c r="K234" s="1"/>
    </row>
    <row r="235" spans="1:11">
      <c r="A235" s="1"/>
      <c r="B235" s="1"/>
      <c r="C235" s="1"/>
      <c r="D235" s="1"/>
      <c r="G235" s="1"/>
      <c r="H235" s="1"/>
      <c r="I235" s="1"/>
      <c r="J235" s="1"/>
      <c r="K235" s="1"/>
    </row>
    <row r="236" spans="1:11">
      <c r="A236" s="1"/>
      <c r="B236" s="1"/>
      <c r="C236" s="1"/>
      <c r="D236" s="1"/>
      <c r="G236" s="1"/>
      <c r="H236" s="1"/>
      <c r="I236" s="1"/>
      <c r="J236" s="1"/>
      <c r="K236" s="1"/>
    </row>
    <row r="237" spans="1:11">
      <c r="A237" s="1"/>
      <c r="B237" s="1"/>
      <c r="C237" s="1"/>
      <c r="D237" s="1"/>
      <c r="G237" s="1"/>
      <c r="H237" s="1"/>
      <c r="I237" s="1"/>
      <c r="J237" s="1"/>
      <c r="K237" s="1"/>
    </row>
    <row r="238" spans="1:11">
      <c r="A238" s="1"/>
      <c r="B238" s="1"/>
      <c r="C238" s="1"/>
      <c r="D238" s="1"/>
      <c r="G238" s="1"/>
      <c r="H238" s="1"/>
      <c r="I238" s="1"/>
      <c r="J238" s="1"/>
      <c r="K238" s="1"/>
    </row>
    <row r="239" spans="1:11">
      <c r="A239" s="1"/>
      <c r="B239" s="1"/>
      <c r="C239" s="1"/>
      <c r="D239" s="1"/>
      <c r="G239" s="1"/>
      <c r="H239" s="1"/>
      <c r="I239" s="1"/>
      <c r="J239" s="1"/>
      <c r="K239" s="1"/>
    </row>
    <row r="240" spans="1:11">
      <c r="A240" s="1"/>
      <c r="B240" s="1"/>
      <c r="C240" s="1"/>
      <c r="D240" s="1"/>
      <c r="G240" s="1"/>
      <c r="H240" s="1"/>
      <c r="I240" s="1"/>
      <c r="J240" s="1"/>
      <c r="K240" s="1"/>
    </row>
    <row r="241" spans="1:11">
      <c r="A241" s="1"/>
      <c r="B241" s="1"/>
      <c r="C241" s="1"/>
      <c r="D241" s="1"/>
      <c r="G241" s="1"/>
      <c r="H241" s="1"/>
      <c r="I241" s="1"/>
      <c r="J241" s="1"/>
      <c r="K241" s="1"/>
    </row>
  </sheetData>
  <phoneticPr fontId="18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971F3-97C8-2345-AE25-2D9DE2935FFD}">
  <dimension ref="A1:O122"/>
  <sheetViews>
    <sheetView workbookViewId="0">
      <selection activeCell="F26" sqref="A1:O122"/>
    </sheetView>
  </sheetViews>
  <sheetFormatPr baseColWidth="10" defaultRowHeight="20"/>
  <sheetData>
    <row r="1" spans="1:15">
      <c r="A1" t="str">
        <f>Enpk!A1</f>
        <v>k_spinon</v>
      </c>
      <c r="B1" t="s">
        <v>26</v>
      </c>
      <c r="C1" t="str">
        <f>Enpk!C1</f>
        <v>k_holon</v>
      </c>
      <c r="D1" s="1" t="s">
        <v>28</v>
      </c>
      <c r="E1" t="s">
        <v>29</v>
      </c>
      <c r="F1" s="1" t="s">
        <v>30</v>
      </c>
      <c r="G1" t="str">
        <f>Enpk!G1</f>
        <v>k_spinon_e</v>
      </c>
      <c r="H1" s="1" t="s">
        <v>31</v>
      </c>
      <c r="I1" t="str">
        <f>Enpk!I1</f>
        <v>k_holon_e</v>
      </c>
      <c r="J1" s="1" t="s">
        <v>32</v>
      </c>
      <c r="K1" t="s">
        <v>33</v>
      </c>
      <c r="L1" t="s">
        <v>34</v>
      </c>
      <c r="M1" t="str">
        <f>Enpk!N1</f>
        <v>k_holeDIS</v>
      </c>
      <c r="N1" t="s">
        <v>35</v>
      </c>
      <c r="O1" t="s">
        <v>27</v>
      </c>
    </row>
    <row r="2" spans="1:15">
      <c r="A2">
        <f>Enpk!A2</f>
        <v>4.1666667000000001E-3</v>
      </c>
      <c r="B2">
        <f>Enpk!B2-$O$2</f>
        <v>-0.92958259999999981</v>
      </c>
      <c r="C2">
        <f>Enpk!C2</f>
        <v>4.1666667000000001E-3</v>
      </c>
      <c r="D2">
        <f>Enpk!D2-$O$2</f>
        <v>-2.6847483999999997</v>
      </c>
      <c r="E2">
        <f>Enpk!E2-$O$2</f>
        <v>-2.7278897</v>
      </c>
      <c r="F2">
        <f>Enpk!F2-$O$2</f>
        <v>-2.7278897</v>
      </c>
      <c r="G2">
        <f>Enpk!G2</f>
        <v>0.99583333330000001</v>
      </c>
      <c r="H2">
        <f>Enpk!H2-$O$2</f>
        <v>3.8221569999999998</v>
      </c>
      <c r="I2">
        <f>Enpk!I2</f>
        <v>0.99583333330000001</v>
      </c>
      <c r="J2">
        <f>Enpk!J2-$O$2</f>
        <v>5.5773227999999992</v>
      </c>
      <c r="K2">
        <f>Enpk!K2-$O$2</f>
        <v>5.6204640999999995</v>
      </c>
      <c r="L2">
        <f>Enpk!L2-$O$2</f>
        <v>5.6204640999999995</v>
      </c>
      <c r="M2">
        <f>Enpk!N2</f>
        <v>0.50833333329999997</v>
      </c>
      <c r="N2">
        <f>Enpk!O2-$O$2</f>
        <v>2.4363802999999962E-2</v>
      </c>
      <c r="O2">
        <v>-1.4462872</v>
      </c>
    </row>
    <row r="3" spans="1:15">
      <c r="A3">
        <f>Enpk!A3</f>
        <v>1.2500000000000001E-2</v>
      </c>
      <c r="B3">
        <f>Enpk!B3-$O$2</f>
        <v>-0.92893379999999981</v>
      </c>
      <c r="C3">
        <f>Enpk!C3</f>
        <v>1.2500000000000001E-2</v>
      </c>
      <c r="D3">
        <f>Enpk!D3-$O$2</f>
        <v>-2.6409376000000004</v>
      </c>
      <c r="E3">
        <f>Enpk!E3-$O$2</f>
        <v>-2.7703548000000002</v>
      </c>
      <c r="F3">
        <f>Enpk!F3-$O$2</f>
        <v>-2.7703548000000002</v>
      </c>
      <c r="G3">
        <f>Enpk!G3</f>
        <v>0.98750000000000004</v>
      </c>
      <c r="H3">
        <f>Enpk!H3-$O$2</f>
        <v>3.8215081999999998</v>
      </c>
      <c r="I3">
        <f>Enpk!I3</f>
        <v>0.98750000000000004</v>
      </c>
      <c r="J3">
        <f>Enpk!J3-$O$2</f>
        <v>5.533512</v>
      </c>
      <c r="K3">
        <f>Enpk!K3-$O$2</f>
        <v>5.6629292000000007</v>
      </c>
      <c r="L3">
        <f>Enpk!L3-$O$2</f>
        <v>5.6629292000000007</v>
      </c>
      <c r="M3">
        <f>Enpk!N3</f>
        <v>0.51666666699999997</v>
      </c>
      <c r="N3">
        <f>Enpk!O3-$O$2</f>
        <v>4.8596461999999896E-2</v>
      </c>
    </row>
    <row r="4" spans="1:15">
      <c r="A4">
        <f>Enpk!A4</f>
        <v>2.0833332999999999E-2</v>
      </c>
      <c r="B4">
        <f>Enpk!B4-$O$2</f>
        <v>-0.92763669999999987</v>
      </c>
      <c r="C4">
        <f>Enpk!C4</f>
        <v>2.0833332999999999E-2</v>
      </c>
      <c r="D4">
        <f>Enpk!D4-$O$2</f>
        <v>-2.5964649999999998</v>
      </c>
      <c r="E4">
        <f>Enpk!E4-$O$2</f>
        <v>-2.8121372</v>
      </c>
      <c r="F4">
        <f>Enpk!F4-$O$2</f>
        <v>-2.8121372</v>
      </c>
      <c r="G4">
        <f>Enpk!G4</f>
        <v>0.97916666699999999</v>
      </c>
      <c r="H4">
        <f>Enpk!H4-$O$2</f>
        <v>3.8202110999999999</v>
      </c>
      <c r="I4">
        <f>Enpk!I4</f>
        <v>0.97916666699999999</v>
      </c>
      <c r="J4">
        <f>Enpk!J4-$O$2</f>
        <v>5.4890393999999993</v>
      </c>
      <c r="K4">
        <f>Enpk!K4-$O$2</f>
        <v>5.7047115999999995</v>
      </c>
      <c r="L4">
        <f>Enpk!L4-$O$2</f>
        <v>5.7047115999999995</v>
      </c>
      <c r="M4">
        <f>Enpk!N4</f>
        <v>0.52500000000000002</v>
      </c>
      <c r="N4">
        <f>Enpk!O4-$O$2</f>
        <v>7.2795355000000006E-2</v>
      </c>
    </row>
    <row r="5" spans="1:15">
      <c r="A5">
        <f>Enpk!A5</f>
        <v>2.9166667E-2</v>
      </c>
      <c r="B5">
        <f>Enpk!B5-$O$2</f>
        <v>-0.92569230000000013</v>
      </c>
      <c r="C5">
        <f>Enpk!C5</f>
        <v>2.9166667E-2</v>
      </c>
      <c r="D5">
        <f>Enpk!D5-$O$2</f>
        <v>-2.5513385999999998</v>
      </c>
      <c r="E5">
        <f>Enpk!E5-$O$2</f>
        <v>-2.8532312000000002</v>
      </c>
      <c r="F5">
        <f>Enpk!F5-$O$2</f>
        <v>-2.8532312000000002</v>
      </c>
      <c r="G5">
        <f>Enpk!G5</f>
        <v>0.97083333299999997</v>
      </c>
      <c r="H5">
        <f>Enpk!H5-$O$2</f>
        <v>3.8182667000000001</v>
      </c>
      <c r="I5">
        <f>Enpk!I5</f>
        <v>0.97083333299999997</v>
      </c>
      <c r="J5">
        <f>Enpk!J5-$O$2</f>
        <v>5.4439130000000002</v>
      </c>
      <c r="K5">
        <f>Enpk!K5-$O$2</f>
        <v>5.7458056000000006</v>
      </c>
      <c r="L5">
        <f>Enpk!L5-$O$2</f>
        <v>5.7458056000000006</v>
      </c>
      <c r="M5">
        <f>Enpk!N5</f>
        <v>0.53333333299999997</v>
      </c>
      <c r="N5">
        <f>Enpk!O5-$O$2</f>
        <v>9.6946932000000041E-2</v>
      </c>
    </row>
    <row r="6" spans="1:15">
      <c r="A6">
        <f>Enpk!A6</f>
        <v>3.7499999999999999E-2</v>
      </c>
      <c r="B6">
        <f>Enpk!B6-$O$2</f>
        <v>-0.92310209999999993</v>
      </c>
      <c r="C6">
        <f>Enpk!C6</f>
        <v>3.7499999999999999E-2</v>
      </c>
      <c r="D6">
        <f>Enpk!D6-$O$2</f>
        <v>-2.5055672000000002</v>
      </c>
      <c r="E6">
        <f>Enpk!E6-$O$2</f>
        <v>-2.8936313999999999</v>
      </c>
      <c r="F6">
        <f>Enpk!F6-$O$2</f>
        <v>-2.8936313999999999</v>
      </c>
      <c r="G6">
        <f>Enpk!G6</f>
        <v>0.96250000000000002</v>
      </c>
      <c r="H6">
        <f>Enpk!H6-$O$2</f>
        <v>3.8156764999999999</v>
      </c>
      <c r="I6">
        <f>Enpk!I6</f>
        <v>0.96250000000000002</v>
      </c>
      <c r="J6">
        <f>Enpk!J6-$O$2</f>
        <v>5.3981416000000007</v>
      </c>
      <c r="K6">
        <f>Enpk!K6-$O$2</f>
        <v>5.7862057999999994</v>
      </c>
      <c r="L6">
        <f>Enpk!L6-$O$2</f>
        <v>5.7862057999999994</v>
      </c>
      <c r="M6">
        <f>Enpk!N6</f>
        <v>0.54166666699999999</v>
      </c>
      <c r="N6">
        <f>Enpk!O6-$O$2</f>
        <v>0.12103588999999992</v>
      </c>
    </row>
    <row r="7" spans="1:15">
      <c r="A7">
        <f>Enpk!A7</f>
        <v>4.5833332999999997E-2</v>
      </c>
      <c r="B7">
        <f>Enpk!B7-$O$2</f>
        <v>-0.91986800000000013</v>
      </c>
      <c r="C7">
        <f>Enpk!C7</f>
        <v>4.5833332999999997E-2</v>
      </c>
      <c r="D7">
        <f>Enpk!D7-$O$2</f>
        <v>-2.4591603000000002</v>
      </c>
      <c r="E7">
        <f>Enpk!E7-$O$2</f>
        <v>-2.9333331</v>
      </c>
      <c r="F7">
        <f>Enpk!F7-$O$2</f>
        <v>-2.9333331</v>
      </c>
      <c r="G7">
        <f>Enpk!G7</f>
        <v>0.95416666699999997</v>
      </c>
      <c r="H7">
        <f>Enpk!H7-$O$2</f>
        <v>3.8124424000000001</v>
      </c>
      <c r="I7">
        <f>Enpk!I7</f>
        <v>0.95416666699999997</v>
      </c>
      <c r="J7">
        <f>Enpk!J7-$O$2</f>
        <v>5.3517346999999997</v>
      </c>
      <c r="K7">
        <f>Enpk!K7-$O$2</f>
        <v>5.8259074999999996</v>
      </c>
      <c r="L7">
        <f>Enpk!L7-$O$2</f>
        <v>5.8259074999999996</v>
      </c>
      <c r="M7">
        <f>Enpk!N7</f>
        <v>0.55000000000000004</v>
      </c>
      <c r="N7">
        <f>Enpk!O7-$O$2</f>
        <v>0.14504651999999996</v>
      </c>
    </row>
    <row r="8" spans="1:15">
      <c r="A8">
        <f>Enpk!A8</f>
        <v>5.4166667000000002E-2</v>
      </c>
      <c r="B8">
        <f>Enpk!B8-$O$2</f>
        <v>-0.91599239999999993</v>
      </c>
      <c r="C8">
        <f>Enpk!C8</f>
        <v>5.4166667000000002E-2</v>
      </c>
      <c r="D8">
        <f>Enpk!D8-$O$2</f>
        <v>-2.4121282000000002</v>
      </c>
      <c r="E8">
        <f>Enpk!E8-$O$2</f>
        <v>-2.9723317000000002</v>
      </c>
      <c r="F8">
        <f>Enpk!F8-$O$2</f>
        <v>-2.9723317000000002</v>
      </c>
      <c r="G8">
        <f>Enpk!G8</f>
        <v>0.94583333299999994</v>
      </c>
      <c r="H8">
        <f>Enpk!H8-$O$2</f>
        <v>3.8085667999999999</v>
      </c>
      <c r="I8">
        <f>Enpk!I8</f>
        <v>0.94583333299999994</v>
      </c>
      <c r="J8">
        <f>Enpk!J8-$O$2</f>
        <v>5.3047026000000006</v>
      </c>
      <c r="K8">
        <f>Enpk!K8-$O$2</f>
        <v>5.8649061000000007</v>
      </c>
      <c r="L8">
        <f>Enpk!L8-$O$2</f>
        <v>5.8649061000000007</v>
      </c>
      <c r="M8">
        <f>Enpk!N8</f>
        <v>0.55833333299999999</v>
      </c>
      <c r="N8">
        <f>Enpk!O8-$O$2</f>
        <v>0.16896294000000012</v>
      </c>
    </row>
    <row r="9" spans="1:15">
      <c r="A9">
        <f>Enpk!A9</f>
        <v>6.25E-2</v>
      </c>
      <c r="B9">
        <f>Enpk!B9-$O$2</f>
        <v>-0.91147830000000019</v>
      </c>
      <c r="C9">
        <f>Enpk!C9</f>
        <v>6.25E-2</v>
      </c>
      <c r="D9">
        <f>Enpk!D9-$O$2</f>
        <v>-2.3644820000000002</v>
      </c>
      <c r="E9">
        <f>Enpk!E9-$O$2</f>
        <v>-3.0106234999999999</v>
      </c>
      <c r="F9">
        <f>Enpk!F9-$O$2</f>
        <v>-3.0106234999999999</v>
      </c>
      <c r="G9">
        <f>Enpk!G9</f>
        <v>0.9375</v>
      </c>
      <c r="H9">
        <f>Enpk!H9-$O$2</f>
        <v>3.8040527000000002</v>
      </c>
      <c r="I9">
        <f>Enpk!I9</f>
        <v>0.9375</v>
      </c>
      <c r="J9">
        <f>Enpk!J9-$O$2</f>
        <v>5.2570563999999997</v>
      </c>
      <c r="K9">
        <f>Enpk!K9-$O$2</f>
        <v>5.9031979000000003</v>
      </c>
      <c r="L9">
        <f>Enpk!L9-$O$2</f>
        <v>5.9031979000000003</v>
      </c>
      <c r="M9">
        <f>Enpk!N9</f>
        <v>0.56666666700000001</v>
      </c>
      <c r="N9">
        <f>Enpk!O9-$O$2</f>
        <v>0.19276925999999994</v>
      </c>
    </row>
    <row r="10" spans="1:15">
      <c r="A10">
        <f>Enpk!A10</f>
        <v>7.0833332999999998E-2</v>
      </c>
      <c r="B10">
        <f>Enpk!B10-$O$2</f>
        <v>-0.90632920000000006</v>
      </c>
      <c r="C10">
        <f>Enpk!C10</f>
        <v>7.0833332999999998E-2</v>
      </c>
      <c r="D10">
        <f>Enpk!D10-$O$2</f>
        <v>-2.3162334000000002</v>
      </c>
      <c r="E10">
        <f>Enpk!E10-$O$2</f>
        <v>-3.0482048000000002</v>
      </c>
      <c r="F10">
        <f>Enpk!F10-$O$2</f>
        <v>-3.0482048000000002</v>
      </c>
      <c r="G10">
        <f>Enpk!G10</f>
        <v>0.92916666700000006</v>
      </c>
      <c r="H10">
        <f>Enpk!H10-$O$2</f>
        <v>3.7989036</v>
      </c>
      <c r="I10">
        <f>Enpk!I10</f>
        <v>0.92916666700000006</v>
      </c>
      <c r="J10">
        <f>Enpk!J10-$O$2</f>
        <v>5.2088078000000007</v>
      </c>
      <c r="K10">
        <f>Enpk!K10-$O$2</f>
        <v>5.9407791999999997</v>
      </c>
      <c r="L10">
        <f>Enpk!L10-$O$2</f>
        <v>5.9407791999999997</v>
      </c>
      <c r="M10">
        <f>Enpk!N10</f>
        <v>0.57499999999999996</v>
      </c>
      <c r="N10">
        <f>Enpk!O10-$O$2</f>
        <v>0.21644960999999996</v>
      </c>
    </row>
    <row r="11" spans="1:15">
      <c r="A11">
        <f>Enpk!A11</f>
        <v>7.9166666999999996E-2</v>
      </c>
      <c r="B11">
        <f>Enpk!B11-$O$2</f>
        <v>-0.90054869999999987</v>
      </c>
      <c r="C11">
        <f>Enpk!C11</f>
        <v>7.9166666999999996E-2</v>
      </c>
      <c r="D11">
        <f>Enpk!D11-$O$2</f>
        <v>-2.2673953999999998</v>
      </c>
      <c r="E11">
        <f>Enpk!E11-$O$2</f>
        <v>-3.0850724</v>
      </c>
      <c r="F11">
        <f>Enpk!F11-$O$2</f>
        <v>-3.0850724</v>
      </c>
      <c r="G11">
        <f>Enpk!G11</f>
        <v>0.92083333300000003</v>
      </c>
      <c r="H11">
        <f>Enpk!H11-$O$2</f>
        <v>3.7931230999999999</v>
      </c>
      <c r="I11">
        <f>Enpk!I11</f>
        <v>0.92083333300000003</v>
      </c>
      <c r="J11">
        <f>Enpk!J11-$O$2</f>
        <v>5.1599697999999998</v>
      </c>
      <c r="K11">
        <f>Enpk!K11-$O$2</f>
        <v>5.9776468000000005</v>
      </c>
      <c r="L11">
        <f>Enpk!L11-$O$2</f>
        <v>5.9776468000000005</v>
      </c>
      <c r="M11">
        <f>Enpk!N11</f>
        <v>0.58333333300000001</v>
      </c>
      <c r="N11">
        <f>Enpk!O11-$O$2</f>
        <v>0.23998813999999991</v>
      </c>
    </row>
    <row r="12" spans="1:15">
      <c r="A12">
        <f>Enpk!A12</f>
        <v>8.7499999999999994E-2</v>
      </c>
      <c r="B12">
        <f>Enpk!B12-$O$2</f>
        <v>-0.89414140000000009</v>
      </c>
      <c r="C12">
        <f>Enpk!C12</f>
        <v>8.7499999999999994E-2</v>
      </c>
      <c r="D12">
        <f>Enpk!D12-$O$2</f>
        <v>-2.2179815999999999</v>
      </c>
      <c r="E12">
        <f>Enpk!E12-$O$2</f>
        <v>-3.1212234999999997</v>
      </c>
      <c r="F12">
        <f>Enpk!F12-$O$2</f>
        <v>-3.1212234999999997</v>
      </c>
      <c r="G12">
        <f>Enpk!G12</f>
        <v>0.91249999999999998</v>
      </c>
      <c r="H12">
        <f>Enpk!H12-$O$2</f>
        <v>3.7867158000000001</v>
      </c>
      <c r="I12">
        <f>Enpk!I12</f>
        <v>0.91249999999999998</v>
      </c>
      <c r="J12">
        <f>Enpk!J12-$O$2</f>
        <v>5.1105559999999999</v>
      </c>
      <c r="K12">
        <f>Enpk!K12-$O$2</f>
        <v>6.0137979000000001</v>
      </c>
      <c r="L12">
        <f>Enpk!L12-$O$2</f>
        <v>6.0137979000000001</v>
      </c>
      <c r="M12">
        <f>Enpk!N12</f>
        <v>0.59166666700000003</v>
      </c>
      <c r="N12">
        <f>Enpk!O12-$O$2</f>
        <v>0.26336906999999998</v>
      </c>
    </row>
    <row r="13" spans="1:15">
      <c r="A13">
        <f>Enpk!A13</f>
        <v>9.5833333000000007E-2</v>
      </c>
      <c r="B13">
        <f>Enpk!B13-$O$2</f>
        <v>-0.88711200000000012</v>
      </c>
      <c r="C13">
        <f>Enpk!C13</f>
        <v>9.5833333000000007E-2</v>
      </c>
      <c r="D13">
        <f>Enpk!D13-$O$2</f>
        <v>-2.1680066</v>
      </c>
      <c r="E13">
        <f>Enpk!E13-$O$2</f>
        <v>-3.1566556000000001</v>
      </c>
      <c r="F13">
        <f>Enpk!F13-$O$2</f>
        <v>-3.1566556000000001</v>
      </c>
      <c r="G13">
        <f>Enpk!G13</f>
        <v>0.90416666700000003</v>
      </c>
      <c r="H13">
        <f>Enpk!H13-$O$2</f>
        <v>3.7796864000000001</v>
      </c>
      <c r="I13">
        <f>Enpk!I13</f>
        <v>0.90416666700000003</v>
      </c>
      <c r="J13">
        <f>Enpk!J13-$O$2</f>
        <v>5.060581</v>
      </c>
      <c r="K13">
        <f>Enpk!K13-$O$2</f>
        <v>6.0492299999999997</v>
      </c>
      <c r="L13">
        <f>Enpk!L13-$O$2</f>
        <v>6.0492299999999997</v>
      </c>
      <c r="M13">
        <f>Enpk!N13</f>
        <v>0.6</v>
      </c>
      <c r="N13">
        <f>Enpk!O13-$O$2</f>
        <v>0.28657669999999991</v>
      </c>
    </row>
    <row r="14" spans="1:15">
      <c r="A14">
        <f>Enpk!A14</f>
        <v>0.10416667</v>
      </c>
      <c r="B14">
        <f>Enpk!B14-$O$2</f>
        <v>-0.87946580000000019</v>
      </c>
      <c r="C14">
        <f>Enpk!C14</f>
        <v>0.10416667</v>
      </c>
      <c r="D14">
        <f>Enpk!D14-$O$2</f>
        <v>-2.1174864000000002</v>
      </c>
      <c r="E14">
        <f>Enpk!E14-$O$2</f>
        <v>-3.1913665000000004</v>
      </c>
      <c r="F14">
        <f>Enpk!F14-$O$2</f>
        <v>-3.1913665000000004</v>
      </c>
      <c r="G14">
        <f>Enpk!G14</f>
        <v>0.89583332999999998</v>
      </c>
      <c r="H14">
        <f>Enpk!H14-$O$2</f>
        <v>3.7720402000000002</v>
      </c>
      <c r="I14">
        <f>Enpk!I14</f>
        <v>0.89583332999999998</v>
      </c>
      <c r="J14">
        <f>Enpk!J14-$O$2</f>
        <v>5.0100607999999998</v>
      </c>
      <c r="K14">
        <f>Enpk!K14-$O$2</f>
        <v>6.0839409</v>
      </c>
      <c r="L14">
        <f>Enpk!L14-$O$2</f>
        <v>6.0839409</v>
      </c>
      <c r="M14">
        <f>Enpk!N14</f>
        <v>0.60833333000000001</v>
      </c>
      <c r="N14">
        <f>Enpk!O14-$O$2</f>
        <v>0.30959541000000002</v>
      </c>
    </row>
    <row r="15" spans="1:15">
      <c r="A15">
        <f>Enpk!A15</f>
        <v>0.1125</v>
      </c>
      <c r="B15">
        <f>Enpk!B15-$O$2</f>
        <v>-0.87120839999999999</v>
      </c>
      <c r="C15">
        <f>Enpk!C15</f>
        <v>0.1125</v>
      </c>
      <c r="D15">
        <f>Enpk!D15-$O$2</f>
        <v>-2.0664378000000001</v>
      </c>
      <c r="E15">
        <f>Enpk!E15-$O$2</f>
        <v>-3.2253542000000004</v>
      </c>
      <c r="F15">
        <f>Enpk!F15-$O$2</f>
        <v>-3.2253542000000004</v>
      </c>
      <c r="G15">
        <f>Enpk!G15</f>
        <v>0.88749999999999996</v>
      </c>
      <c r="H15">
        <f>Enpk!H15-$O$2</f>
        <v>3.7637828</v>
      </c>
      <c r="I15">
        <f>Enpk!I15</f>
        <v>0.88749999999999996</v>
      </c>
      <c r="J15">
        <f>Enpk!J15-$O$2</f>
        <v>4.9590122000000001</v>
      </c>
      <c r="K15">
        <f>Enpk!K15-$O$2</f>
        <v>6.1179286000000008</v>
      </c>
      <c r="L15">
        <f>Enpk!L15-$O$2</f>
        <v>6.1179286000000008</v>
      </c>
      <c r="M15">
        <f>Enpk!N15</f>
        <v>0.61666666999999997</v>
      </c>
      <c r="N15">
        <f>Enpk!O15-$O$2</f>
        <v>0.33240968000000004</v>
      </c>
    </row>
    <row r="16" spans="1:15">
      <c r="A16">
        <f>Enpk!A16</f>
        <v>0.12083333</v>
      </c>
      <c r="B16">
        <f>Enpk!B16-$O$2</f>
        <v>-0.86234620000000017</v>
      </c>
      <c r="C16">
        <f>Enpk!C16</f>
        <v>0.12083333</v>
      </c>
      <c r="D16">
        <f>Enpk!D16-$O$2</f>
        <v>-2.0148790000000001</v>
      </c>
      <c r="E16">
        <f>Enpk!E16-$O$2</f>
        <v>-3.2586172000000002</v>
      </c>
      <c r="F16">
        <f>Enpk!F16-$O$2</f>
        <v>-3.2586172000000002</v>
      </c>
      <c r="G16">
        <f>Enpk!G16</f>
        <v>0.87916667000000004</v>
      </c>
      <c r="H16">
        <f>Enpk!H16-$O$2</f>
        <v>3.7549206000000002</v>
      </c>
      <c r="I16">
        <f>Enpk!I16</f>
        <v>0.87916667000000004</v>
      </c>
      <c r="J16">
        <f>Enpk!J16-$O$2</f>
        <v>4.9074533999999996</v>
      </c>
      <c r="K16">
        <f>Enpk!K16-$O$2</f>
        <v>6.1511916000000006</v>
      </c>
      <c r="L16">
        <f>Enpk!L16-$O$2</f>
        <v>6.1511916000000006</v>
      </c>
      <c r="M16">
        <f>Enpk!N16</f>
        <v>0.625</v>
      </c>
      <c r="N16">
        <f>Enpk!O16-$O$2</f>
        <v>0.35500410999999987</v>
      </c>
    </row>
    <row r="17" spans="1:14">
      <c r="A17">
        <f>Enpk!A17</f>
        <v>0.12916667000000001</v>
      </c>
      <c r="B17">
        <f>Enpk!B17-$O$2</f>
        <v>-0.85288550000000019</v>
      </c>
      <c r="C17">
        <f>Enpk!C17</f>
        <v>0.12916667000000001</v>
      </c>
      <c r="D17">
        <f>Enpk!D17-$O$2</f>
        <v>-1.9628291999999998</v>
      </c>
      <c r="E17">
        <f>Enpk!E17-$O$2</f>
        <v>-3.2911540000000001</v>
      </c>
      <c r="F17">
        <f>Enpk!F17-$O$2</f>
        <v>-3.2911540000000001</v>
      </c>
      <c r="G17">
        <f>Enpk!G17</f>
        <v>0.87083332999999996</v>
      </c>
      <c r="H17">
        <f>Enpk!H17-$O$2</f>
        <v>3.7454599000000002</v>
      </c>
      <c r="I17">
        <f>Enpk!I17</f>
        <v>0.87083332999999996</v>
      </c>
      <c r="J17">
        <f>Enpk!J17-$O$2</f>
        <v>4.8554035999999998</v>
      </c>
      <c r="K17">
        <f>Enpk!K17-$O$2</f>
        <v>6.1837283999999997</v>
      </c>
      <c r="L17">
        <f>Enpk!L17-$O$2</f>
        <v>6.1837283999999997</v>
      </c>
      <c r="M17">
        <f>Enpk!N17</f>
        <v>0.63333333000000003</v>
      </c>
      <c r="N17">
        <f>Enpk!O17-$O$2</f>
        <v>0.37736341000000007</v>
      </c>
    </row>
    <row r="18" spans="1:14">
      <c r="A18">
        <f>Enpk!A18</f>
        <v>0.13750000000000001</v>
      </c>
      <c r="B18">
        <f>Enpk!B18-$O$2</f>
        <v>-0.84283349999999979</v>
      </c>
      <c r="C18">
        <f>Enpk!C18</f>
        <v>0.13750000000000001</v>
      </c>
      <c r="D18">
        <f>Enpk!D18-$O$2</f>
        <v>-1.9103093000000002</v>
      </c>
      <c r="E18">
        <f>Enpk!E18-$O$2</f>
        <v>-3.3229636</v>
      </c>
      <c r="F18">
        <f>Enpk!F18-$O$2</f>
        <v>-3.3229636</v>
      </c>
      <c r="G18">
        <f>Enpk!G18</f>
        <v>0.86250000000000004</v>
      </c>
      <c r="H18">
        <f>Enpk!H18-$O$2</f>
        <v>3.7354078999999998</v>
      </c>
      <c r="I18">
        <f>Enpk!I18</f>
        <v>0.86250000000000004</v>
      </c>
      <c r="J18">
        <f>Enpk!J18-$O$2</f>
        <v>4.8028837000000006</v>
      </c>
      <c r="K18">
        <f>Enpk!K18-$O$2</f>
        <v>6.2155380000000005</v>
      </c>
      <c r="L18">
        <f>Enpk!L18-$O$2</f>
        <v>6.2155380000000005</v>
      </c>
      <c r="M18">
        <f>Enpk!N18</f>
        <v>0.64166666999999999</v>
      </c>
      <c r="N18">
        <f>Enpk!O18-$O$2</f>
        <v>0.39947241999999994</v>
      </c>
    </row>
    <row r="19" spans="1:14">
      <c r="A19">
        <f>Enpk!A19</f>
        <v>0.14583333000000001</v>
      </c>
      <c r="B19">
        <f>Enpk!B19-$O$2</f>
        <v>-0.83219770000000004</v>
      </c>
      <c r="C19">
        <f>Enpk!C19</f>
        <v>0.14583333000000001</v>
      </c>
      <c r="D19">
        <f>Enpk!D19-$O$2</f>
        <v>-1.8573415</v>
      </c>
      <c r="E19">
        <f>Enpk!E19-$O$2</f>
        <v>-3.3540449000000003</v>
      </c>
      <c r="F19">
        <f>Enpk!F19-$O$2</f>
        <v>-3.3540449000000003</v>
      </c>
      <c r="G19">
        <f>Enpk!G19</f>
        <v>0.85416667000000002</v>
      </c>
      <c r="H19">
        <f>Enpk!H19-$O$2</f>
        <v>3.7247721</v>
      </c>
      <c r="I19">
        <f>Enpk!I19</f>
        <v>0.85416667000000002</v>
      </c>
      <c r="J19">
        <f>Enpk!J19-$O$2</f>
        <v>4.7499158999999995</v>
      </c>
      <c r="K19">
        <f>Enpk!K19-$O$2</f>
        <v>6.2466193000000008</v>
      </c>
      <c r="L19">
        <f>Enpk!L19-$O$2</f>
        <v>6.2466193000000008</v>
      </c>
      <c r="M19">
        <f>Enpk!N19</f>
        <v>0.65</v>
      </c>
      <c r="N19">
        <f>Enpk!O19-$O$2</f>
        <v>0.42131611999999996</v>
      </c>
    </row>
    <row r="20" spans="1:14">
      <c r="A20">
        <f>Enpk!A20</f>
        <v>0.15416667000000001</v>
      </c>
      <c r="B20">
        <f>Enpk!B20-$O$2</f>
        <v>-0.82098579999999988</v>
      </c>
      <c r="C20">
        <f>Enpk!C20</f>
        <v>0.15416667000000001</v>
      </c>
      <c r="D20">
        <f>Enpk!D20-$O$2</f>
        <v>-1.8039494999999999</v>
      </c>
      <c r="E20">
        <f>Enpk!E20-$O$2</f>
        <v>-3.3843973000000003</v>
      </c>
      <c r="F20">
        <f>Enpk!F20-$O$2</f>
        <v>-3.3843973000000003</v>
      </c>
      <c r="G20">
        <f>Enpk!G20</f>
        <v>0.84583333000000005</v>
      </c>
      <c r="H20">
        <f>Enpk!H20-$O$2</f>
        <v>3.7135601999999999</v>
      </c>
      <c r="I20">
        <f>Enpk!I20</f>
        <v>0.84583333000000005</v>
      </c>
      <c r="J20">
        <f>Enpk!J20-$O$2</f>
        <v>4.6965238999999999</v>
      </c>
      <c r="K20">
        <f>Enpk!K20-$O$2</f>
        <v>6.2769717000000007</v>
      </c>
      <c r="L20">
        <f>Enpk!L20-$O$2</f>
        <v>6.2769717000000007</v>
      </c>
      <c r="M20">
        <f>Enpk!N20</f>
        <v>0.65833333000000005</v>
      </c>
      <c r="N20">
        <f>Enpk!O20-$O$2</f>
        <v>0.44287965000000007</v>
      </c>
    </row>
    <row r="21" spans="1:14">
      <c r="A21">
        <f>Enpk!A21</f>
        <v>0.16250000000000001</v>
      </c>
      <c r="B21">
        <f>Enpk!B21-$O$2</f>
        <v>-0.80920609999999993</v>
      </c>
      <c r="C21">
        <f>Enpk!C21</f>
        <v>0.16250000000000001</v>
      </c>
      <c r="D21">
        <f>Enpk!D21-$O$2</f>
        <v>-1.7501587999999999</v>
      </c>
      <c r="E21">
        <f>Enpk!E21-$O$2</f>
        <v>-3.4140203000000002</v>
      </c>
      <c r="F21">
        <f>Enpk!F21-$O$2</f>
        <v>-3.4140203000000002</v>
      </c>
      <c r="G21">
        <f>Enpk!G21</f>
        <v>0.83750000000000002</v>
      </c>
      <c r="H21">
        <f>Enpk!H21-$O$2</f>
        <v>3.7017804999999999</v>
      </c>
      <c r="I21">
        <f>Enpk!I21</f>
        <v>0.83750000000000002</v>
      </c>
      <c r="J21">
        <f>Enpk!J21-$O$2</f>
        <v>4.6427332000000003</v>
      </c>
      <c r="K21">
        <f>Enpk!K21-$O$2</f>
        <v>6.3065946999999998</v>
      </c>
      <c r="L21">
        <f>Enpk!L21-$O$2</f>
        <v>6.3065946999999998</v>
      </c>
      <c r="M21">
        <f>Enpk!N21</f>
        <v>0.66666667000000002</v>
      </c>
      <c r="N21">
        <f>Enpk!O21-$O$2</f>
        <v>0.46414829999999996</v>
      </c>
    </row>
    <row r="22" spans="1:14">
      <c r="A22">
        <f>Enpk!A22</f>
        <v>0.17083333000000001</v>
      </c>
      <c r="B22">
        <f>Enpk!B22-$O$2</f>
        <v>-0.79686730000000017</v>
      </c>
      <c r="C22">
        <f>Enpk!C22</f>
        <v>0.17083333000000001</v>
      </c>
      <c r="D22">
        <f>Enpk!D22-$O$2</f>
        <v>-1.6959965000000001</v>
      </c>
      <c r="E22">
        <f>Enpk!E22-$O$2</f>
        <v>-3.4429133999999997</v>
      </c>
      <c r="F22">
        <f>Enpk!F22-$O$2</f>
        <v>-3.4429133999999997</v>
      </c>
      <c r="G22">
        <f>Enpk!G22</f>
        <v>0.82916666999999999</v>
      </c>
      <c r="H22">
        <f>Enpk!H22-$O$2</f>
        <v>3.6894417000000002</v>
      </c>
      <c r="I22">
        <f>Enpk!I22</f>
        <v>0.82916666999999999</v>
      </c>
      <c r="J22">
        <f>Enpk!J22-$O$2</f>
        <v>4.5885709000000006</v>
      </c>
      <c r="K22">
        <f>Enpk!K22-$O$2</f>
        <v>6.3354877999999992</v>
      </c>
      <c r="L22">
        <f>Enpk!L22-$O$2</f>
        <v>6.3354877999999992</v>
      </c>
      <c r="M22">
        <f>Enpk!N22</f>
        <v>0.67500000000000004</v>
      </c>
      <c r="N22">
        <f>Enpk!O22-$O$2</f>
        <v>0.48510753000000006</v>
      </c>
    </row>
    <row r="23" spans="1:14">
      <c r="A23">
        <f>Enpk!A23</f>
        <v>0.17916667</v>
      </c>
      <c r="B23">
        <f>Enpk!B23-$O$2</f>
        <v>-0.78397840000000008</v>
      </c>
      <c r="C23">
        <f>Enpk!C23</f>
        <v>0.17916667</v>
      </c>
      <c r="D23">
        <f>Enpk!D23-$O$2</f>
        <v>-1.6414917999999998</v>
      </c>
      <c r="E23">
        <f>Enpk!E23-$O$2</f>
        <v>-3.4710763999999998</v>
      </c>
      <c r="F23">
        <f>Enpk!F23-$O$2</f>
        <v>-3.4710763999999998</v>
      </c>
      <c r="G23">
        <f>Enpk!G23</f>
        <v>0.82083333000000003</v>
      </c>
      <c r="H23">
        <f>Enpk!H23-$O$2</f>
        <v>3.6765528000000001</v>
      </c>
      <c r="I23">
        <f>Enpk!I23</f>
        <v>0.82083333000000003</v>
      </c>
      <c r="J23">
        <f>Enpk!J23-$O$2</f>
        <v>4.5340661999999998</v>
      </c>
      <c r="K23">
        <f>Enpk!K23-$O$2</f>
        <v>6.3636508000000003</v>
      </c>
      <c r="L23">
        <f>Enpk!L23-$O$2</f>
        <v>6.3636508000000003</v>
      </c>
      <c r="M23">
        <f>Enpk!N23</f>
        <v>0.68333332999999996</v>
      </c>
      <c r="N23">
        <f>Enpk!O23-$O$2</f>
        <v>0.50574300000000005</v>
      </c>
    </row>
    <row r="24" spans="1:14">
      <c r="A24">
        <f>Enpk!A24</f>
        <v>0.1875</v>
      </c>
      <c r="B24">
        <f>Enpk!B24-$O$2</f>
        <v>-0.77054879999999981</v>
      </c>
      <c r="C24">
        <f>Enpk!C24</f>
        <v>0.1875</v>
      </c>
      <c r="D24">
        <f>Enpk!D24-$O$2</f>
        <v>-1.5866758999999999</v>
      </c>
      <c r="E24">
        <f>Enpk!E24-$O$2</f>
        <v>-3.4985094000000001</v>
      </c>
      <c r="F24">
        <f>Enpk!F24-$O$2</f>
        <v>-3.4985094000000001</v>
      </c>
      <c r="G24">
        <f>Enpk!G24</f>
        <v>0.8125</v>
      </c>
      <c r="H24">
        <f>Enpk!H24-$O$2</f>
        <v>3.6631231999999998</v>
      </c>
      <c r="I24">
        <f>Enpk!I24</f>
        <v>0.8125</v>
      </c>
      <c r="J24">
        <f>Enpk!J24-$O$2</f>
        <v>4.4792503000000004</v>
      </c>
      <c r="K24">
        <f>Enpk!K24-$O$2</f>
        <v>6.3910838000000005</v>
      </c>
      <c r="L24">
        <f>Enpk!L24-$O$2</f>
        <v>6.3910838000000005</v>
      </c>
      <c r="M24">
        <f>Enpk!N24</f>
        <v>0.69166667000000004</v>
      </c>
      <c r="N24">
        <f>Enpk!O24-$O$2</f>
        <v>0.52604052999999995</v>
      </c>
    </row>
    <row r="25" spans="1:14">
      <c r="A25">
        <f>Enpk!A25</f>
        <v>0.19583333</v>
      </c>
      <c r="B25">
        <f>Enpk!B25-$O$2</f>
        <v>-0.75658830000000021</v>
      </c>
      <c r="C25">
        <f>Enpk!C25</f>
        <v>0.19583333</v>
      </c>
      <c r="D25">
        <f>Enpk!D25-$O$2</f>
        <v>-1.5315821000000001</v>
      </c>
      <c r="E25">
        <f>Enpk!E25-$O$2</f>
        <v>-3.5252123999999996</v>
      </c>
      <c r="F25">
        <f>Enpk!F25-$O$2</f>
        <v>-3.5252123999999996</v>
      </c>
      <c r="G25">
        <f>Enpk!G25</f>
        <v>0.80416666999999997</v>
      </c>
      <c r="H25">
        <f>Enpk!H25-$O$2</f>
        <v>3.6491627000000002</v>
      </c>
      <c r="I25">
        <f>Enpk!I25</f>
        <v>0.80416666999999997</v>
      </c>
      <c r="J25">
        <f>Enpk!J25-$O$2</f>
        <v>4.4241565000000005</v>
      </c>
      <c r="K25">
        <f>Enpk!K25-$O$2</f>
        <v>6.4177868</v>
      </c>
      <c r="L25">
        <f>Enpk!L25-$O$2</f>
        <v>6.4177868</v>
      </c>
      <c r="M25">
        <f>Enpk!N25</f>
        <v>0.7</v>
      </c>
      <c r="N25">
        <f>Enpk!O25-$O$2</f>
        <v>0.54598614999999995</v>
      </c>
    </row>
    <row r="26" spans="1:14">
      <c r="A26">
        <f>Enpk!A26</f>
        <v>0.20416666999999999</v>
      </c>
      <c r="B26">
        <f>Enpk!B26-$O$2</f>
        <v>-0.74210710000000013</v>
      </c>
      <c r="C26">
        <f>Enpk!C26</f>
        <v>0.20416666999999999</v>
      </c>
      <c r="D26">
        <f>Enpk!D26-$O$2</f>
        <v>-1.4762463000000001</v>
      </c>
      <c r="E26">
        <f>Enpk!E26-$O$2</f>
        <v>-3.5511855999999997</v>
      </c>
      <c r="F26">
        <f>Enpk!F26-$O$2</f>
        <v>-3.5511855999999997</v>
      </c>
      <c r="G26">
        <f>Enpk!G26</f>
        <v>0.79583333000000001</v>
      </c>
      <c r="H26">
        <f>Enpk!H26-$O$2</f>
        <v>3.6346815000000001</v>
      </c>
      <c r="I26">
        <f>Enpk!I26</f>
        <v>0.79583333000000001</v>
      </c>
      <c r="J26">
        <f>Enpk!J26-$O$2</f>
        <v>4.3688207000000006</v>
      </c>
      <c r="K26">
        <f>Enpk!K26-$O$2</f>
        <v>6.4437599999999993</v>
      </c>
      <c r="L26">
        <f>Enpk!L26-$O$2</f>
        <v>6.4437599999999993</v>
      </c>
      <c r="M26">
        <f>Enpk!N26</f>
        <v>0.70833332999999998</v>
      </c>
      <c r="N26">
        <f>Enpk!O26-$O$2</f>
        <v>0.56556611000000001</v>
      </c>
    </row>
    <row r="27" spans="1:14">
      <c r="A27">
        <f>Enpk!A27</f>
        <v>0.21249999999999999</v>
      </c>
      <c r="B27">
        <f>Enpk!B27-$O$2</f>
        <v>-0.72711559999999986</v>
      </c>
      <c r="C27">
        <f>Enpk!C27</f>
        <v>0.21249999999999999</v>
      </c>
      <c r="D27">
        <f>Enpk!D27-$O$2</f>
        <v>-1.4207067000000002</v>
      </c>
      <c r="E27">
        <f>Enpk!E27-$O$2</f>
        <v>-3.5764292999999996</v>
      </c>
      <c r="F27">
        <f>Enpk!F27-$O$2</f>
        <v>-3.5764292999999996</v>
      </c>
      <c r="G27">
        <f>Enpk!G27</f>
        <v>0.78749999999999998</v>
      </c>
      <c r="H27">
        <f>Enpk!H27-$O$2</f>
        <v>3.6196899999999999</v>
      </c>
      <c r="I27">
        <f>Enpk!I27</f>
        <v>0.78749999999999998</v>
      </c>
      <c r="J27">
        <f>Enpk!J27-$O$2</f>
        <v>4.3132811000000002</v>
      </c>
      <c r="K27">
        <f>Enpk!K27-$O$2</f>
        <v>6.4690037</v>
      </c>
      <c r="L27">
        <f>Enpk!L27-$O$2</f>
        <v>6.4690037</v>
      </c>
      <c r="M27">
        <f>Enpk!N27</f>
        <v>0.71666666999999995</v>
      </c>
      <c r="N27">
        <f>Enpk!O27-$O$2</f>
        <v>0.58476687999999999</v>
      </c>
    </row>
    <row r="28" spans="1:14">
      <c r="A28">
        <f>Enpk!A28</f>
        <v>0.22083332999999999</v>
      </c>
      <c r="B28">
        <f>Enpk!B28-$O$2</f>
        <v>-0.71162459999999994</v>
      </c>
      <c r="C28">
        <f>Enpk!C28</f>
        <v>0.22083332999999999</v>
      </c>
      <c r="D28">
        <f>Enpk!D28-$O$2</f>
        <v>-1.3650045999999998</v>
      </c>
      <c r="E28">
        <f>Enpk!E28-$O$2</f>
        <v>-3.6009439000000003</v>
      </c>
      <c r="F28">
        <f>Enpk!F28-$O$2</f>
        <v>-3.6009439000000003</v>
      </c>
      <c r="G28">
        <f>Enpk!G28</f>
        <v>0.77916666999999995</v>
      </c>
      <c r="H28">
        <f>Enpk!H28-$O$2</f>
        <v>3.6041989999999999</v>
      </c>
      <c r="I28">
        <f>Enpk!I28</f>
        <v>0.77916666999999995</v>
      </c>
      <c r="J28">
        <f>Enpk!J28-$O$2</f>
        <v>4.2575789999999998</v>
      </c>
      <c r="K28">
        <f>Enpk!K28-$O$2</f>
        <v>6.4935182999999999</v>
      </c>
      <c r="L28">
        <f>Enpk!L28-$O$2</f>
        <v>6.4935182999999999</v>
      </c>
      <c r="M28">
        <f>Enpk!N28</f>
        <v>0.72499999999999998</v>
      </c>
      <c r="N28">
        <f>Enpk!O28-$O$2</f>
        <v>0.60357514000000001</v>
      </c>
    </row>
    <row r="29" spans="1:14">
      <c r="A29">
        <f>Enpk!A29</f>
        <v>0.22916666999999999</v>
      </c>
      <c r="B29">
        <f>Enpk!B29-$O$2</f>
        <v>-0.69564540000000008</v>
      </c>
      <c r="C29">
        <f>Enpk!C29</f>
        <v>0.22916666999999999</v>
      </c>
      <c r="D29">
        <f>Enpk!D29-$O$2</f>
        <v>-1.3091840000000001</v>
      </c>
      <c r="E29">
        <f>Enpk!E29-$O$2</f>
        <v>-3.62473</v>
      </c>
      <c r="F29">
        <f>Enpk!F29-$O$2</f>
        <v>-3.6251912000000002</v>
      </c>
      <c r="G29">
        <f>Enpk!G29</f>
        <v>0.77083332999999998</v>
      </c>
      <c r="H29">
        <f>Enpk!H29-$O$2</f>
        <v>3.5882198000000001</v>
      </c>
      <c r="I29">
        <f>Enpk!I29</f>
        <v>0.77083332999999998</v>
      </c>
      <c r="J29">
        <f>Enpk!J29-$O$2</f>
        <v>4.2017584000000001</v>
      </c>
      <c r="K29">
        <f>Enpk!K29-$O$2</f>
        <v>6.5173044000000004</v>
      </c>
      <c r="L29">
        <f>Enpk!L29-$O$2</f>
        <v>6.5177656000000006</v>
      </c>
      <c r="M29">
        <f>Enpk!N29</f>
        <v>0.73333333000000001</v>
      </c>
      <c r="N29">
        <f>Enpk!O29-$O$2</f>
        <v>0.62197782999999995</v>
      </c>
    </row>
    <row r="30" spans="1:14">
      <c r="A30">
        <f>Enpk!A30</f>
        <v>0.23749999999999999</v>
      </c>
      <c r="B30">
        <f>Enpk!B30-$O$2</f>
        <v>-0.67918920000000016</v>
      </c>
      <c r="C30">
        <f>Enpk!C30</f>
        <v>0.23749999999999999</v>
      </c>
      <c r="D30">
        <f>Enpk!D30-$O$2</f>
        <v>-1.2532923</v>
      </c>
      <c r="E30">
        <f>Enpk!E30-$O$2</f>
        <v>-3.6477881000000001</v>
      </c>
      <c r="F30">
        <f>Enpk!F30-$O$2</f>
        <v>-3.6494091000000002</v>
      </c>
      <c r="G30">
        <f>Enpk!G30</f>
        <v>0.76249999999999996</v>
      </c>
      <c r="H30">
        <f>Enpk!H30-$O$2</f>
        <v>3.5717636000000001</v>
      </c>
      <c r="I30">
        <f>Enpk!I30</f>
        <v>0.76249999999999996</v>
      </c>
      <c r="J30">
        <f>Enpk!J30-$O$2</f>
        <v>4.1458667</v>
      </c>
      <c r="K30">
        <f>Enpk!K30-$O$2</f>
        <v>6.5403625000000005</v>
      </c>
      <c r="L30">
        <f>Enpk!L30-$O$2</f>
        <v>6.5419835000000006</v>
      </c>
      <c r="M30">
        <f>Enpk!N30</f>
        <v>0.74166666999999997</v>
      </c>
      <c r="N30">
        <f>Enpk!O30-$O$2</f>
        <v>0.63996213999999996</v>
      </c>
    </row>
    <row r="31" spans="1:14">
      <c r="A31">
        <f>Enpk!A31</f>
        <v>0.24583332999999999</v>
      </c>
      <c r="B31">
        <f>Enpk!B31-$O$2</f>
        <v>-0.6622678999999998</v>
      </c>
      <c r="C31">
        <f>Enpk!C31</f>
        <v>0.24583332999999999</v>
      </c>
      <c r="D31">
        <f>Enpk!D31-$O$2</f>
        <v>-1.1973805999999998</v>
      </c>
      <c r="E31">
        <f>Enpk!E31-$O$2</f>
        <v>-3.6701190000000001</v>
      </c>
      <c r="F31">
        <f>Enpk!F31-$O$2</f>
        <v>-3.6735878000000004</v>
      </c>
      <c r="G31">
        <f>Enpk!G31</f>
        <v>0.75416667000000004</v>
      </c>
      <c r="H31">
        <f>Enpk!H31-$O$2</f>
        <v>3.5548422999999998</v>
      </c>
      <c r="I31">
        <f>Enpk!I31</f>
        <v>0.75416667000000004</v>
      </c>
      <c r="J31">
        <f>Enpk!J31-$O$2</f>
        <v>4.0899549999999998</v>
      </c>
      <c r="K31">
        <f>Enpk!K31-$O$2</f>
        <v>6.5626934000000006</v>
      </c>
      <c r="L31">
        <f>Enpk!L31-$O$2</f>
        <v>6.5661622000000008</v>
      </c>
      <c r="M31">
        <f>Enpk!N31</f>
        <v>0.75</v>
      </c>
      <c r="N31">
        <f>Enpk!O31-$O$2</f>
        <v>0.65751550999999997</v>
      </c>
    </row>
    <row r="32" spans="1:14">
      <c r="A32">
        <f>Enpk!A32</f>
        <v>0.25416666999999998</v>
      </c>
      <c r="B32">
        <f>Enpk!B32-$O$2</f>
        <v>-0.64489360000000007</v>
      </c>
      <c r="C32">
        <f>Enpk!C32</f>
        <v>0.25416666999999998</v>
      </c>
      <c r="D32">
        <f>Enpk!D32-$O$2</f>
        <v>-1.1415036000000001</v>
      </c>
      <c r="E32">
        <f>Enpk!E32-$O$2</f>
        <v>-3.6917231999999998</v>
      </c>
      <c r="F32">
        <f>Enpk!F32-$O$2</f>
        <v>-3.6977119000000003</v>
      </c>
      <c r="G32">
        <f>Enpk!G32</f>
        <v>0.74583332999999996</v>
      </c>
      <c r="H32">
        <f>Enpk!H32-$O$2</f>
        <v>3.5374680000000001</v>
      </c>
      <c r="I32">
        <f>Enpk!I32</f>
        <v>0.74583332999999996</v>
      </c>
      <c r="J32">
        <f>Enpk!J32-$O$2</f>
        <v>4.0340780000000001</v>
      </c>
      <c r="K32">
        <f>Enpk!K32-$O$2</f>
        <v>6.5842975999999993</v>
      </c>
      <c r="L32">
        <f>Enpk!L32-$O$2</f>
        <v>6.5902863000000007</v>
      </c>
      <c r="M32">
        <f>Enpk!N32</f>
        <v>0.75833333000000003</v>
      </c>
      <c r="N32">
        <f>Enpk!O32-$O$2</f>
        <v>0.67462564999999997</v>
      </c>
    </row>
    <row r="33" spans="1:14">
      <c r="A33">
        <f>Enpk!A33</f>
        <v>0.26250000000000001</v>
      </c>
      <c r="B33">
        <f>Enpk!B33-$O$2</f>
        <v>-0.62707859999999993</v>
      </c>
      <c r="C33">
        <f>Enpk!C33</f>
        <v>0.26250000000000001</v>
      </c>
      <c r="D33">
        <f>Enpk!D33-$O$2</f>
        <v>-1.0857203000000002</v>
      </c>
      <c r="E33">
        <f>Enpk!E33-$O$2</f>
        <v>-3.7126015999999997</v>
      </c>
      <c r="F33">
        <f>Enpk!F33-$O$2</f>
        <v>-3.7217651999999997</v>
      </c>
      <c r="G33">
        <f>Enpk!G33</f>
        <v>0.73750000000000004</v>
      </c>
      <c r="H33">
        <f>Enpk!H33-$O$2</f>
        <v>3.5196529999999999</v>
      </c>
      <c r="I33">
        <f>Enpk!I33</f>
        <v>0.73750000000000004</v>
      </c>
      <c r="J33">
        <f>Enpk!J33-$O$2</f>
        <v>3.9782947000000002</v>
      </c>
      <c r="K33">
        <f>Enpk!K33-$O$2</f>
        <v>6.6051760000000002</v>
      </c>
      <c r="L33">
        <f>Enpk!L33-$O$2</f>
        <v>6.6143395999999992</v>
      </c>
      <c r="M33">
        <f>Enpk!N33</f>
        <v>0.76666666999999999</v>
      </c>
      <c r="N33">
        <f>Enpk!O33-$O$2</f>
        <v>0.69128056000000004</v>
      </c>
    </row>
    <row r="34" spans="1:14">
      <c r="A34">
        <f>Enpk!A34</f>
        <v>0.27083332999999998</v>
      </c>
      <c r="B34">
        <f>Enpk!B34-$O$2</f>
        <v>-0.60883550000000008</v>
      </c>
      <c r="C34">
        <f>Enpk!C34</f>
        <v>0.27083332999999998</v>
      </c>
      <c r="D34">
        <f>Enpk!D34-$O$2</f>
        <v>-1.0300940999999999</v>
      </c>
      <c r="E34">
        <f>Enpk!E34-$O$2</f>
        <v>-3.7327549999999996</v>
      </c>
      <c r="F34">
        <f>Enpk!F34-$O$2</f>
        <v>-3.7457316999999999</v>
      </c>
      <c r="G34">
        <f>Enpk!G34</f>
        <v>0.72916667000000002</v>
      </c>
      <c r="H34">
        <f>Enpk!H34-$O$2</f>
        <v>3.5014099000000001</v>
      </c>
      <c r="I34">
        <f>Enpk!I34</f>
        <v>0.72916667000000002</v>
      </c>
      <c r="J34">
        <f>Enpk!J34-$O$2</f>
        <v>3.9226684999999999</v>
      </c>
      <c r="K34">
        <f>Enpk!K34-$O$2</f>
        <v>6.6253294</v>
      </c>
      <c r="L34">
        <f>Enpk!L34-$O$2</f>
        <v>6.6383060999999994</v>
      </c>
      <c r="M34">
        <f>Enpk!N34</f>
        <v>0.77500000000000002</v>
      </c>
      <c r="N34">
        <f>Enpk!O34-$O$2</f>
        <v>0.70746852000000005</v>
      </c>
    </row>
    <row r="35" spans="1:14">
      <c r="A35">
        <f>Enpk!A35</f>
        <v>0.27916667000000001</v>
      </c>
      <c r="B35">
        <f>Enpk!B35-$O$2</f>
        <v>-0.59017710000000001</v>
      </c>
      <c r="C35">
        <f>Enpk!C35</f>
        <v>0.27916667000000001</v>
      </c>
      <c r="D35">
        <f>Enpk!D35-$O$2</f>
        <v>-0.97469349999999988</v>
      </c>
      <c r="E35">
        <f>Enpk!E35-$O$2</f>
        <v>-3.7521843000000001</v>
      </c>
      <c r="F35">
        <f>Enpk!F35-$O$2</f>
        <v>-3.7695950000000003</v>
      </c>
      <c r="G35">
        <f>Enpk!G35</f>
        <v>0.72083333000000005</v>
      </c>
      <c r="H35">
        <f>Enpk!H35-$O$2</f>
        <v>3.4827515</v>
      </c>
      <c r="I35">
        <f>Enpk!I35</f>
        <v>0.72083333000000005</v>
      </c>
      <c r="J35">
        <f>Enpk!J35-$O$2</f>
        <v>3.8672678999999999</v>
      </c>
      <c r="K35">
        <f>Enpk!K35-$O$2</f>
        <v>6.6447587000000006</v>
      </c>
      <c r="L35">
        <f>Enpk!L35-$O$2</f>
        <v>6.6621693999999998</v>
      </c>
      <c r="M35">
        <f>Enpk!N35</f>
        <v>0.78333333000000005</v>
      </c>
      <c r="N35">
        <f>Enpk!O35-$O$2</f>
        <v>0.72317812000000004</v>
      </c>
    </row>
    <row r="36" spans="1:14">
      <c r="A36">
        <f>Enpk!A36</f>
        <v>0.28749999999999998</v>
      </c>
      <c r="B36">
        <f>Enpk!B36-$O$2</f>
        <v>-0.57111670000000014</v>
      </c>
      <c r="C36">
        <f>Enpk!C36</f>
        <v>0.28749999999999998</v>
      </c>
      <c r="D36">
        <f>Enpk!D36-$O$2</f>
        <v>-0.91959219999999986</v>
      </c>
      <c r="E36">
        <f>Enpk!E36-$O$2</f>
        <v>-3.7708901999999997</v>
      </c>
      <c r="F36">
        <f>Enpk!F36-$O$2</f>
        <v>-3.7934116000000002</v>
      </c>
      <c r="G36">
        <f>Enpk!G36</f>
        <v>0.71250000000000002</v>
      </c>
      <c r="H36">
        <f>Enpk!H36-$O$2</f>
        <v>3.4636911000000001</v>
      </c>
      <c r="I36">
        <f>Enpk!I36</f>
        <v>0.71250000000000002</v>
      </c>
      <c r="J36">
        <f>Enpk!J36-$O$2</f>
        <v>3.8121665999999998</v>
      </c>
      <c r="K36">
        <f>Enpk!K36-$O$2</f>
        <v>6.6634645999999993</v>
      </c>
      <c r="L36">
        <f>Enpk!L36-$O$2</f>
        <v>6.6859859999999998</v>
      </c>
      <c r="M36">
        <f>Enpk!N36</f>
        <v>0.79166667000000002</v>
      </c>
      <c r="N36">
        <f>Enpk!O36-$O$2</f>
        <v>0.73839825000000003</v>
      </c>
    </row>
    <row r="37" spans="1:14">
      <c r="A37">
        <f>Enpk!A37</f>
        <v>0.29583333000000001</v>
      </c>
      <c r="B37">
        <f>Enpk!B37-$O$2</f>
        <v>-0.55166749999999998</v>
      </c>
      <c r="C37">
        <f>Enpk!C37</f>
        <v>0.29583333000000001</v>
      </c>
      <c r="D37">
        <f>Enpk!D37-$O$2</f>
        <v>-0.86486989999999997</v>
      </c>
      <c r="E37">
        <f>Enpk!E37-$O$2</f>
        <v>-3.7888737999999997</v>
      </c>
      <c r="F37">
        <f>Enpk!F37-$O$2</f>
        <v>-3.8171601000000002</v>
      </c>
      <c r="G37">
        <f>Enpk!G37</f>
        <v>0.70416666999999999</v>
      </c>
      <c r="H37">
        <f>Enpk!H37-$O$2</f>
        <v>3.4442418999999997</v>
      </c>
      <c r="I37">
        <f>Enpk!I37</f>
        <v>0.70416666999999999</v>
      </c>
      <c r="J37">
        <f>Enpk!J37-$O$2</f>
        <v>3.7574443</v>
      </c>
      <c r="K37">
        <f>Enpk!K37-$O$2</f>
        <v>6.6814482000000002</v>
      </c>
      <c r="L37">
        <f>Enpk!L37-$O$2</f>
        <v>6.7097344999999997</v>
      </c>
      <c r="M37">
        <f>Enpk!N37</f>
        <v>0.8</v>
      </c>
      <c r="N37">
        <f>Enpk!O37-$O$2</f>
        <v>0.75311813000000005</v>
      </c>
    </row>
    <row r="38" spans="1:14">
      <c r="A38">
        <f>Enpk!A38</f>
        <v>0.30416666999999997</v>
      </c>
      <c r="B38">
        <f>Enpk!B38-$O$2</f>
        <v>-0.53184330000000002</v>
      </c>
      <c r="C38">
        <f>Enpk!C38</f>
        <v>0.30416666999999997</v>
      </c>
      <c r="D38">
        <f>Enpk!D38-$O$2</f>
        <v>-0.81061240000000012</v>
      </c>
      <c r="E38">
        <f>Enpk!E38-$O$2</f>
        <v>-3.806136</v>
      </c>
      <c r="F38">
        <f>Enpk!F38-$O$2</f>
        <v>-3.840773</v>
      </c>
      <c r="G38">
        <f>Enpk!G38</f>
        <v>0.69583333000000003</v>
      </c>
      <c r="H38">
        <f>Enpk!H38-$O$2</f>
        <v>3.4244177000000002</v>
      </c>
      <c r="I38">
        <f>Enpk!I38</f>
        <v>0.69583333000000003</v>
      </c>
      <c r="J38">
        <f>Enpk!J38-$O$2</f>
        <v>3.7031868000000001</v>
      </c>
      <c r="K38">
        <f>Enpk!K38-$O$2</f>
        <v>6.6987103999999995</v>
      </c>
      <c r="L38">
        <f>Enpk!L38-$O$2</f>
        <v>6.7333473999999995</v>
      </c>
      <c r="M38">
        <f>Enpk!N38</f>
        <v>0.80833332999999996</v>
      </c>
      <c r="N38">
        <f>Enpk!O38-$O$2</f>
        <v>0.76732730000000005</v>
      </c>
    </row>
    <row r="39" spans="1:14">
      <c r="A39">
        <f>Enpk!A39</f>
        <v>0.3125</v>
      </c>
      <c r="B39">
        <f>Enpk!B39-$O$2</f>
        <v>-0.51165769999999999</v>
      </c>
      <c r="C39">
        <f>Enpk!C39</f>
        <v>0.3125</v>
      </c>
      <c r="D39">
        <f>Enpk!D39-$O$2</f>
        <v>-0.7569123000000002</v>
      </c>
      <c r="E39">
        <f>Enpk!E39-$O$2</f>
        <v>-3.8226776</v>
      </c>
      <c r="F39">
        <f>Enpk!F39-$O$2</f>
        <v>-3.8642343000000001</v>
      </c>
      <c r="G39">
        <f>Enpk!G39</f>
        <v>0.6875</v>
      </c>
      <c r="H39">
        <f>Enpk!H39-$O$2</f>
        <v>3.4042320999999998</v>
      </c>
      <c r="I39">
        <f>Enpk!I39</f>
        <v>0.6875</v>
      </c>
      <c r="J39">
        <f>Enpk!J39-$O$2</f>
        <v>3.6494867000000002</v>
      </c>
      <c r="K39">
        <f>Enpk!K39-$O$2</f>
        <v>6.7152519999999996</v>
      </c>
      <c r="L39">
        <f>Enpk!L39-$O$2</f>
        <v>6.7568087000000006</v>
      </c>
      <c r="M39">
        <f>Enpk!N39</f>
        <v>0.81666667000000004</v>
      </c>
      <c r="N39">
        <f>Enpk!O39-$O$2</f>
        <v>0.78101564999999995</v>
      </c>
    </row>
    <row r="40" spans="1:14">
      <c r="A40">
        <f>Enpk!A40</f>
        <v>0.32083333000000003</v>
      </c>
      <c r="B40">
        <f>Enpk!B40-$O$2</f>
        <v>-0.49112489999999998</v>
      </c>
      <c r="C40">
        <f>Enpk!C40</f>
        <v>0.32083333000000003</v>
      </c>
      <c r="D40">
        <f>Enpk!D40-$O$2</f>
        <v>-0.70386969999999982</v>
      </c>
      <c r="E40">
        <f>Enpk!E40-$O$2</f>
        <v>-3.8384997000000003</v>
      </c>
      <c r="F40">
        <f>Enpk!F40-$O$2</f>
        <v>-3.8875278000000004</v>
      </c>
      <c r="G40">
        <f>Enpk!G40</f>
        <v>0.67916666999999997</v>
      </c>
      <c r="H40">
        <f>Enpk!H40-$O$2</f>
        <v>3.3836993</v>
      </c>
      <c r="I40">
        <f>Enpk!I40</f>
        <v>0.67916666999999997</v>
      </c>
      <c r="J40">
        <f>Enpk!J40-$O$2</f>
        <v>3.5964440999999998</v>
      </c>
      <c r="K40">
        <f>Enpk!K40-$O$2</f>
        <v>6.7310741000000007</v>
      </c>
      <c r="L40">
        <f>Enpk!L40-$O$2</f>
        <v>6.7801022</v>
      </c>
      <c r="M40">
        <f>Enpk!N40</f>
        <v>0.82499999999999996</v>
      </c>
      <c r="N40">
        <f>Enpk!O40-$O$2</f>
        <v>0.79417340000000003</v>
      </c>
    </row>
    <row r="41" spans="1:14">
      <c r="A41">
        <f>Enpk!A41</f>
        <v>0.32916666999999999</v>
      </c>
      <c r="B41">
        <f>Enpk!B41-$O$2</f>
        <v>-0.47025910000000004</v>
      </c>
      <c r="C41">
        <f>Enpk!C41</f>
        <v>0.32916666999999999</v>
      </c>
      <c r="D41">
        <f>Enpk!D41-$O$2</f>
        <v>-0.65159250000000002</v>
      </c>
      <c r="E41">
        <f>Enpk!E41-$O$2</f>
        <v>-3.8536030000000001</v>
      </c>
      <c r="F41">
        <f>Enpk!F41-$O$2</f>
        <v>-3.9106377000000001</v>
      </c>
      <c r="G41">
        <f>Enpk!G41</f>
        <v>0.67083333000000001</v>
      </c>
      <c r="H41">
        <f>Enpk!H41-$O$2</f>
        <v>3.3628334999999998</v>
      </c>
      <c r="I41">
        <f>Enpk!I41</f>
        <v>0.67083333000000001</v>
      </c>
      <c r="J41">
        <f>Enpk!J41-$O$2</f>
        <v>3.5441669</v>
      </c>
      <c r="K41">
        <f>Enpk!K41-$O$2</f>
        <v>6.7461774000000005</v>
      </c>
      <c r="L41">
        <f>Enpk!L41-$O$2</f>
        <v>6.8032120999999997</v>
      </c>
      <c r="M41">
        <f>Enpk!N41</f>
        <v>0.83333332999999998</v>
      </c>
      <c r="N41">
        <f>Enpk!O41-$O$2</f>
        <v>0.80679113999999996</v>
      </c>
    </row>
    <row r="42" spans="1:14">
      <c r="A42">
        <f>Enpk!A42</f>
        <v>0.33750000000000002</v>
      </c>
      <c r="B42">
        <f>Enpk!B42-$O$2</f>
        <v>-0.44907469999999994</v>
      </c>
      <c r="C42">
        <f>Enpk!C42</f>
        <v>0.33750000000000002</v>
      </c>
      <c r="D42">
        <f>Enpk!D42-$O$2</f>
        <v>-0.60019679999999997</v>
      </c>
      <c r="E42">
        <f>Enpk!E42-$O$2</f>
        <v>-3.8679887000000002</v>
      </c>
      <c r="F42">
        <f>Enpk!F42-$O$2</f>
        <v>-3.9337475000000004</v>
      </c>
      <c r="G42">
        <f>Enpk!G42</f>
        <v>0.66249999999999998</v>
      </c>
      <c r="H42">
        <f>Enpk!H42-$O$2</f>
        <v>3.3416490999999997</v>
      </c>
      <c r="I42">
        <f>Enpk!I42</f>
        <v>0.66249999999999998</v>
      </c>
      <c r="J42">
        <f>Enpk!J42-$O$2</f>
        <v>3.4927712</v>
      </c>
      <c r="K42">
        <f>Enpk!K42-$O$2</f>
        <v>6.7605631000000006</v>
      </c>
      <c r="L42">
        <f>Enpk!L42-$O$2</f>
        <v>6.8263218999999999</v>
      </c>
      <c r="M42">
        <f>Enpk!N42</f>
        <v>0.84166666999999995</v>
      </c>
      <c r="N42">
        <f>Enpk!O42-$O$2</f>
        <v>0.81885984000000001</v>
      </c>
    </row>
    <row r="43" spans="1:14">
      <c r="A43">
        <f>Enpk!A43</f>
        <v>0.34583332999999999</v>
      </c>
      <c r="B43">
        <f>Enpk!B43-$O$2</f>
        <v>-0.42758629999999997</v>
      </c>
      <c r="C43">
        <f>Enpk!C43</f>
        <v>0.34583332999999999</v>
      </c>
      <c r="D43">
        <f>Enpk!D43-$O$2</f>
        <v>-0.54980779999999996</v>
      </c>
      <c r="E43">
        <f>Enpk!E43-$O$2</f>
        <v>-3.8816574000000004</v>
      </c>
      <c r="F43">
        <f>Enpk!F43-$O$2</f>
        <v>-3.9566624000000004</v>
      </c>
      <c r="G43">
        <f>Enpk!G43</f>
        <v>0.65416666999999995</v>
      </c>
      <c r="H43">
        <f>Enpk!H43-$O$2</f>
        <v>3.3201606999999997</v>
      </c>
      <c r="I43">
        <f>Enpk!I43</f>
        <v>0.65416666999999995</v>
      </c>
      <c r="J43">
        <f>Enpk!J43-$O$2</f>
        <v>3.4423821999999999</v>
      </c>
      <c r="K43">
        <f>Enpk!K43-$O$2</f>
        <v>6.7742318000000008</v>
      </c>
      <c r="L43">
        <f>Enpk!L43-$O$2</f>
        <v>6.8492367999999999</v>
      </c>
      <c r="M43">
        <f>Enpk!N43</f>
        <v>0.85</v>
      </c>
      <c r="N43">
        <f>Enpk!O43-$O$2</f>
        <v>0.83037079999999996</v>
      </c>
    </row>
    <row r="44" spans="1:14">
      <c r="A44">
        <f>Enpk!A44</f>
        <v>0.35416667000000002</v>
      </c>
      <c r="B44">
        <f>Enpk!B44-$O$2</f>
        <v>-0.40580879999999997</v>
      </c>
      <c r="C44">
        <f>Enpk!C44</f>
        <v>0.35416667000000002</v>
      </c>
      <c r="D44">
        <f>Enpk!D44-$O$2</f>
        <v>-0.50056020000000001</v>
      </c>
      <c r="E44">
        <f>Enpk!E44-$O$2</f>
        <v>-3.8946102000000002</v>
      </c>
      <c r="F44">
        <f>Enpk!F44-$O$2</f>
        <v>-3.9793619999999996</v>
      </c>
      <c r="G44">
        <f>Enpk!G44</f>
        <v>0.64583332999999998</v>
      </c>
      <c r="H44">
        <f>Enpk!H44-$O$2</f>
        <v>3.2983832</v>
      </c>
      <c r="I44">
        <f>Enpk!I44</f>
        <v>0.64583332999999998</v>
      </c>
      <c r="J44">
        <f>Enpk!J44-$O$2</f>
        <v>3.3931345999999998</v>
      </c>
      <c r="K44">
        <f>Enpk!K44-$O$2</f>
        <v>6.7871845999999998</v>
      </c>
      <c r="L44">
        <f>Enpk!L44-$O$2</f>
        <v>6.8719363999999992</v>
      </c>
      <c r="M44">
        <f>Enpk!N44</f>
        <v>0.85833333000000001</v>
      </c>
      <c r="N44">
        <f>Enpk!O44-$O$2</f>
        <v>0.84131575999999997</v>
      </c>
    </row>
    <row r="45" spans="1:14">
      <c r="A45">
        <f>Enpk!A45</f>
        <v>0.36249999999999999</v>
      </c>
      <c r="B45">
        <f>Enpk!B45-$O$2</f>
        <v>-0.3837569999999999</v>
      </c>
      <c r="C45">
        <f>Enpk!C45</f>
        <v>0.36249999999999999</v>
      </c>
      <c r="D45">
        <f>Enpk!D45-$O$2</f>
        <v>-0.45259810000000011</v>
      </c>
      <c r="E45">
        <f>Enpk!E45-$O$2</f>
        <v>-3.9068479000000003</v>
      </c>
      <c r="F45">
        <f>Enpk!F45-$O$2</f>
        <v>-4.0018308000000005</v>
      </c>
      <c r="G45">
        <f>Enpk!G45</f>
        <v>0.63749999999999996</v>
      </c>
      <c r="H45">
        <f>Enpk!H45-$O$2</f>
        <v>3.2763314000000001</v>
      </c>
      <c r="I45">
        <f>Enpk!I45</f>
        <v>0.63749999999999996</v>
      </c>
      <c r="J45">
        <f>Enpk!J45-$O$2</f>
        <v>3.3451725000000003</v>
      </c>
      <c r="K45">
        <f>Enpk!K45-$O$2</f>
        <v>6.7994222999999998</v>
      </c>
      <c r="L45">
        <f>Enpk!L45-$O$2</f>
        <v>6.8944051999999996</v>
      </c>
      <c r="M45">
        <f>Enpk!N45</f>
        <v>0.86666666999999997</v>
      </c>
      <c r="N45">
        <f>Enpk!O45-$O$2</f>
        <v>0.85168681000000002</v>
      </c>
    </row>
    <row r="46" spans="1:14">
      <c r="A46">
        <f>Enpk!A46</f>
        <v>0.37083333000000002</v>
      </c>
      <c r="B46">
        <f>Enpk!B46-$O$2</f>
        <v>-0.36144609999999999</v>
      </c>
      <c r="C46">
        <f>Enpk!C46</f>
        <v>0.37083333000000002</v>
      </c>
      <c r="D46">
        <f>Enpk!D46-$O$2</f>
        <v>-0.40607590000000005</v>
      </c>
      <c r="E46">
        <f>Enpk!E46-$O$2</f>
        <v>-3.9183714000000003</v>
      </c>
      <c r="F46">
        <f>Enpk!F46-$O$2</f>
        <v>-4.0242252000000001</v>
      </c>
      <c r="G46">
        <f>Enpk!G46</f>
        <v>0.62916667000000004</v>
      </c>
      <c r="H46">
        <f>Enpk!H46-$O$2</f>
        <v>3.2540205000000002</v>
      </c>
      <c r="I46">
        <f>Enpk!I46</f>
        <v>0.62916667000000004</v>
      </c>
      <c r="J46">
        <f>Enpk!J46-$O$2</f>
        <v>3.2986503000000003</v>
      </c>
      <c r="K46">
        <f>Enpk!K46-$O$2</f>
        <v>6.8109458000000007</v>
      </c>
      <c r="L46">
        <f>Enpk!L46-$O$2</f>
        <v>6.9167995999999992</v>
      </c>
      <c r="M46">
        <f>Enpk!N46</f>
        <v>0.875</v>
      </c>
      <c r="N46">
        <f>Enpk!O46-$O$2</f>
        <v>0.86147644999999995</v>
      </c>
    </row>
    <row r="47" spans="1:14">
      <c r="A47">
        <f>Enpk!A47</f>
        <v>0.37916666999999998</v>
      </c>
      <c r="B47">
        <f>Enpk!B47-$O$2</f>
        <v>-0.33889130000000001</v>
      </c>
      <c r="C47">
        <f>Enpk!C47</f>
        <v>0.37916666999999998</v>
      </c>
      <c r="D47">
        <f>Enpk!D47-$O$2</f>
        <v>-0.36115769999999991</v>
      </c>
      <c r="E47">
        <f>Enpk!E47-$O$2</f>
        <v>-3.9291814999999999</v>
      </c>
      <c r="F47">
        <f>Enpk!F47-$O$2</f>
        <v>-4.0464521999999992</v>
      </c>
      <c r="G47">
        <f>Enpk!G47</f>
        <v>0.62083332999999996</v>
      </c>
      <c r="H47">
        <f>Enpk!H47-$O$2</f>
        <v>3.2314657000000002</v>
      </c>
      <c r="I47">
        <f>Enpk!I47</f>
        <v>0.62083332999999996</v>
      </c>
      <c r="J47">
        <f>Enpk!J47-$O$2</f>
        <v>3.2537320999999997</v>
      </c>
      <c r="K47">
        <f>Enpk!K47-$O$2</f>
        <v>6.8217558999999994</v>
      </c>
      <c r="L47">
        <f>Enpk!L47-$O$2</f>
        <v>6.9390266</v>
      </c>
      <c r="M47">
        <f>Enpk!N47</f>
        <v>0.88333333000000003</v>
      </c>
      <c r="N47">
        <f>Enpk!O47-$O$2</f>
        <v>0.87067760000000005</v>
      </c>
    </row>
    <row r="48" spans="1:14">
      <c r="A48">
        <f>Enpk!A48</f>
        <v>0.38750000000000001</v>
      </c>
      <c r="B48">
        <f>Enpk!B48-$O$2</f>
        <v>-0.31610800000000006</v>
      </c>
      <c r="C48">
        <f>Enpk!C48</f>
        <v>0.38750000000000001</v>
      </c>
      <c r="D48">
        <f>Enpk!D48-$O$2</f>
        <v>-0.3180175999999999</v>
      </c>
      <c r="E48">
        <f>Enpk!E48-$O$2</f>
        <v>-3.9392787999999999</v>
      </c>
      <c r="F48">
        <f>Enpk!F48-$O$2</f>
        <v>-4.0684175000000007</v>
      </c>
      <c r="G48">
        <f>Enpk!G48</f>
        <v>0.61250000000000004</v>
      </c>
      <c r="H48">
        <f>Enpk!H48-$O$2</f>
        <v>3.2086823999999998</v>
      </c>
      <c r="I48">
        <f>Enpk!I48</f>
        <v>0.61250000000000004</v>
      </c>
      <c r="J48">
        <f>Enpk!J48-$O$2</f>
        <v>3.2105920000000001</v>
      </c>
      <c r="K48">
        <f>Enpk!K48-$O$2</f>
        <v>6.8318531999999994</v>
      </c>
      <c r="L48">
        <f>Enpk!L48-$O$2</f>
        <v>6.9609918999999998</v>
      </c>
      <c r="M48">
        <f>Enpk!N48</f>
        <v>0.89166666999999999</v>
      </c>
      <c r="N48">
        <f>Enpk!O48-$O$2</f>
        <v>0.87928357000000001</v>
      </c>
    </row>
    <row r="49" spans="1:14">
      <c r="A49">
        <f>Enpk!A49</f>
        <v>0.39583332999999998</v>
      </c>
      <c r="B49">
        <f>Enpk!B49-$O$2</f>
        <v>-0.29311160000000003</v>
      </c>
      <c r="C49">
        <f>Enpk!C49</f>
        <v>0.39583332999999998</v>
      </c>
      <c r="D49">
        <f>Enpk!D49-$O$2</f>
        <v>-0.27683900000000006</v>
      </c>
      <c r="E49">
        <f>Enpk!E49-$O$2</f>
        <v>-3.9486643000000003</v>
      </c>
      <c r="F49">
        <f>Enpk!F49-$O$2</f>
        <v>-4.0901058999999993</v>
      </c>
      <c r="G49">
        <f>Enpk!G49</f>
        <v>0.60416667000000002</v>
      </c>
      <c r="H49">
        <f>Enpk!H49-$O$2</f>
        <v>3.185686</v>
      </c>
      <c r="I49">
        <f>Enpk!I49</f>
        <v>0.60416667000000002</v>
      </c>
      <c r="J49">
        <f>Enpk!J49-$O$2</f>
        <v>3.1694133999999998</v>
      </c>
      <c r="K49">
        <f>Enpk!K49-$O$2</f>
        <v>6.8412386999999999</v>
      </c>
      <c r="L49">
        <f>Enpk!L49-$O$2</f>
        <v>6.9826803000000002</v>
      </c>
      <c r="M49">
        <f>Enpk!N49</f>
        <v>0.9</v>
      </c>
      <c r="N49">
        <f>Enpk!O49-$O$2</f>
        <v>0.88728812999999995</v>
      </c>
    </row>
    <row r="50" spans="1:14">
      <c r="A50">
        <f>Enpk!A50</f>
        <v>0.40416667000000001</v>
      </c>
      <c r="B50">
        <f>Enpk!B50-$O$2</f>
        <v>-0.26991790000000004</v>
      </c>
      <c r="C50">
        <f>Enpk!C50</f>
        <v>0.40416667000000001</v>
      </c>
      <c r="D50">
        <f>Enpk!D50-$O$2</f>
        <v>-0.23781340000000006</v>
      </c>
      <c r="E50">
        <f>Enpk!E50-$O$2</f>
        <v>-3.9573385000000001</v>
      </c>
      <c r="F50">
        <f>Enpk!F50-$O$2</f>
        <v>-4.1117854999999999</v>
      </c>
      <c r="G50">
        <f>Enpk!G50</f>
        <v>0.59583333000000005</v>
      </c>
      <c r="H50">
        <f>Enpk!H50-$O$2</f>
        <v>3.1624923000000003</v>
      </c>
      <c r="I50">
        <f>Enpk!I50</f>
        <v>0.59583333000000005</v>
      </c>
      <c r="J50">
        <f>Enpk!J50-$O$2</f>
        <v>3.1303878000000003</v>
      </c>
      <c r="K50">
        <f>Enpk!K50-$O$2</f>
        <v>6.8499128999999996</v>
      </c>
      <c r="L50">
        <f>Enpk!L50-$O$2</f>
        <v>7.0043599000000007</v>
      </c>
      <c r="M50">
        <f>Enpk!N50</f>
        <v>0.90833333000000005</v>
      </c>
      <c r="N50">
        <f>Enpk!O50-$O$2</f>
        <v>0.89468543</v>
      </c>
    </row>
    <row r="51" spans="1:14">
      <c r="A51">
        <f>Enpk!A51</f>
        <v>0.41249999999999998</v>
      </c>
      <c r="B51">
        <f>Enpk!B51-$O$2</f>
        <v>-0.24654240000000005</v>
      </c>
      <c r="C51">
        <f>Enpk!C51</f>
        <v>0.41249999999999998</v>
      </c>
      <c r="D51">
        <f>Enpk!D51-$O$2</f>
        <v>-0.20113939999999997</v>
      </c>
      <c r="E51">
        <f>Enpk!E51-$O$2</f>
        <v>-3.9653022000000004</v>
      </c>
      <c r="F51">
        <f>Enpk!F51-$O$2</f>
        <v>-4.1331866999999995</v>
      </c>
      <c r="G51">
        <f>Enpk!G51</f>
        <v>0.58750000000000002</v>
      </c>
      <c r="H51">
        <f>Enpk!H51-$O$2</f>
        <v>3.1391168</v>
      </c>
      <c r="I51">
        <f>Enpk!I51</f>
        <v>0.58750000000000002</v>
      </c>
      <c r="J51">
        <f>Enpk!J51-$O$2</f>
        <v>3.0937137999999997</v>
      </c>
      <c r="K51">
        <f>Enpk!K51-$O$2</f>
        <v>6.8578766000000009</v>
      </c>
      <c r="L51">
        <f>Enpk!L51-$O$2</f>
        <v>7.0257611000000004</v>
      </c>
      <c r="M51">
        <f>Enpk!N51</f>
        <v>0.91666667000000002</v>
      </c>
      <c r="N51">
        <f>Enpk!O51-$O$2</f>
        <v>0.90147009</v>
      </c>
    </row>
    <row r="52" spans="1:14">
      <c r="A52">
        <f>Enpk!A52</f>
        <v>0.42083333000000001</v>
      </c>
      <c r="B52">
        <f>Enpk!B52-$O$2</f>
        <v>-0.22300110000000006</v>
      </c>
      <c r="C52">
        <f>Enpk!C52</f>
        <v>0.42083333000000001</v>
      </c>
      <c r="D52">
        <f>Enpk!D52-$O$2</f>
        <v>-0.1670201</v>
      </c>
      <c r="E52">
        <f>Enpk!E52-$O$2</f>
        <v>-3.9725559000000001</v>
      </c>
      <c r="F52">
        <f>Enpk!F52-$O$2</f>
        <v>-4.1542811000000004</v>
      </c>
      <c r="G52">
        <f>Enpk!G52</f>
        <v>0.57916666999999999</v>
      </c>
      <c r="H52">
        <f>Enpk!H52-$O$2</f>
        <v>3.1155755000000003</v>
      </c>
      <c r="I52">
        <f>Enpk!I52</f>
        <v>0.57916666999999999</v>
      </c>
      <c r="J52">
        <f>Enpk!J52-$O$2</f>
        <v>3.0595945000000002</v>
      </c>
      <c r="K52">
        <f>Enpk!K52-$O$2</f>
        <v>6.8651303000000006</v>
      </c>
      <c r="L52">
        <f>Enpk!L52-$O$2</f>
        <v>7.0468554999999995</v>
      </c>
      <c r="M52">
        <f>Enpk!N52</f>
        <v>0.92500000000000004</v>
      </c>
      <c r="N52">
        <f>Enpk!O52-$O$2</f>
        <v>0.90763716000000005</v>
      </c>
    </row>
    <row r="53" spans="1:14">
      <c r="A53">
        <f>Enpk!A53</f>
        <v>0.42916666999999997</v>
      </c>
      <c r="B53">
        <f>Enpk!B53-$O$2</f>
        <v>-0.19930979999999998</v>
      </c>
      <c r="C53">
        <f>Enpk!C53</f>
        <v>0.42916666999999997</v>
      </c>
      <c r="D53">
        <f>Enpk!D53-$O$2</f>
        <v>-0.13566089999999997</v>
      </c>
      <c r="E53">
        <f>Enpk!E53-$O$2</f>
        <v>-3.9791003000000003</v>
      </c>
      <c r="F53">
        <f>Enpk!F53-$O$2</f>
        <v>-4.1752418999999996</v>
      </c>
      <c r="G53">
        <f>Enpk!G53</f>
        <v>0.57083333000000003</v>
      </c>
      <c r="H53">
        <f>Enpk!H53-$O$2</f>
        <v>3.0918842</v>
      </c>
      <c r="I53">
        <f>Enpk!I53</f>
        <v>0.57083333000000003</v>
      </c>
      <c r="J53">
        <f>Enpk!J53-$O$2</f>
        <v>3.0282353</v>
      </c>
      <c r="K53">
        <f>Enpk!K53-$O$2</f>
        <v>6.8716746999999998</v>
      </c>
      <c r="L53">
        <f>Enpk!L53-$O$2</f>
        <v>7.0678163000000005</v>
      </c>
      <c r="M53">
        <f>Enpk!N53</f>
        <v>0.93333332999999996</v>
      </c>
      <c r="N53">
        <f>Enpk!O53-$O$2</f>
        <v>0.91318213000000004</v>
      </c>
    </row>
    <row r="54" spans="1:14">
      <c r="A54">
        <f>Enpk!A54</f>
        <v>0.4375</v>
      </c>
      <c r="B54">
        <f>Enpk!B54-$O$2</f>
        <v>-0.17548450000000004</v>
      </c>
      <c r="C54">
        <f>Enpk!C54</f>
        <v>0.4375</v>
      </c>
      <c r="D54">
        <f>Enpk!D54-$O$2</f>
        <v>-0.10726590000000003</v>
      </c>
      <c r="E54">
        <f>Enpk!E54-$O$2</f>
        <v>-3.9849358000000001</v>
      </c>
      <c r="F54">
        <f>Enpk!F54-$O$2</f>
        <v>-4.1960195999999996</v>
      </c>
      <c r="G54">
        <f>Enpk!G54</f>
        <v>0.5625</v>
      </c>
      <c r="H54">
        <f>Enpk!H54-$O$2</f>
        <v>3.0680589</v>
      </c>
      <c r="I54">
        <f>Enpk!I54</f>
        <v>0.5625</v>
      </c>
      <c r="J54">
        <f>Enpk!J54-$O$2</f>
        <v>2.9998402999999998</v>
      </c>
      <c r="K54">
        <f>Enpk!K54-$O$2</f>
        <v>6.8775101999999997</v>
      </c>
      <c r="L54">
        <f>Enpk!L54-$O$2</f>
        <v>7.0885940000000005</v>
      </c>
      <c r="M54">
        <f>Enpk!N54</f>
        <v>0.94166667000000004</v>
      </c>
      <c r="N54">
        <f>Enpk!O54-$O$2</f>
        <v>0.91810093999999998</v>
      </c>
    </row>
    <row r="55" spans="1:14">
      <c r="A55">
        <f>Enpk!A55</f>
        <v>0.44583333000000003</v>
      </c>
      <c r="B55">
        <f>Enpk!B55-$O$2</f>
        <v>-0.15154120000000004</v>
      </c>
      <c r="C55">
        <f>Enpk!C55</f>
        <v>0.44583333000000003</v>
      </c>
      <c r="D55">
        <f>Enpk!D55-$O$2</f>
        <v>-8.2033699999999987E-2</v>
      </c>
      <c r="E55">
        <f>Enpk!E55-$O$2</f>
        <v>-3.9900629000000003</v>
      </c>
      <c r="F55">
        <f>Enpk!F55-$O$2</f>
        <v>-4.2164613000000006</v>
      </c>
      <c r="G55">
        <f>Enpk!G55</f>
        <v>0.55416666999999997</v>
      </c>
      <c r="H55">
        <f>Enpk!H55-$O$2</f>
        <v>3.0441156</v>
      </c>
      <c r="I55">
        <f>Enpk!I55</f>
        <v>0.55416666999999997</v>
      </c>
      <c r="J55">
        <f>Enpk!J55-$O$2</f>
        <v>2.9746081000000002</v>
      </c>
      <c r="K55">
        <f>Enpk!K55-$O$2</f>
        <v>6.8826373000000007</v>
      </c>
      <c r="L55">
        <f>Enpk!L55-$O$2</f>
        <v>7.1090356999999997</v>
      </c>
      <c r="M55">
        <f>Enpk!N55</f>
        <v>0.95</v>
      </c>
      <c r="N55">
        <f>Enpk!O55-$O$2</f>
        <v>0.92238998999999999</v>
      </c>
    </row>
    <row r="56" spans="1:14">
      <c r="A56">
        <f>Enpk!A56</f>
        <v>0.45416666999999999</v>
      </c>
      <c r="B56">
        <f>Enpk!B56-$O$2</f>
        <v>-0.1274959</v>
      </c>
      <c r="C56">
        <f>Enpk!C56</f>
        <v>0.45416666999999999</v>
      </c>
      <c r="D56">
        <f>Enpk!D56-$O$2</f>
        <v>-6.0153200000000018E-2</v>
      </c>
      <c r="E56">
        <f>Enpk!E56-$O$2</f>
        <v>-3.9944821000000004</v>
      </c>
      <c r="F56">
        <f>Enpk!F56-$O$2</f>
        <v>-4.2367039000000002</v>
      </c>
      <c r="G56">
        <f>Enpk!G56</f>
        <v>0.54583333000000001</v>
      </c>
      <c r="H56">
        <f>Enpk!H56-$O$2</f>
        <v>3.0200703</v>
      </c>
      <c r="I56">
        <f>Enpk!I56</f>
        <v>0.54583333000000001</v>
      </c>
      <c r="J56">
        <f>Enpk!J56-$O$2</f>
        <v>2.9527276000000002</v>
      </c>
      <c r="K56">
        <f>Enpk!K56-$O$2</f>
        <v>6.8870564999999999</v>
      </c>
      <c r="L56">
        <f>Enpk!L56-$O$2</f>
        <v>7.1292782999999993</v>
      </c>
      <c r="M56">
        <f>Enpk!N56</f>
        <v>0.95833332999999998</v>
      </c>
      <c r="N56">
        <f>Enpk!O56-$O$2</f>
        <v>0.92604613000000002</v>
      </c>
    </row>
    <row r="57" spans="1:14">
      <c r="A57">
        <f>Enpk!A57</f>
        <v>0.46250000000000002</v>
      </c>
      <c r="B57">
        <f>Enpk!B57-$O$2</f>
        <v>-0.10336469999999998</v>
      </c>
      <c r="C57">
        <f>Enpk!C57</f>
        <v>0.46250000000000002</v>
      </c>
      <c r="D57">
        <f>Enpk!D57-$O$2</f>
        <v>-4.1797899999999943E-2</v>
      </c>
      <c r="E57">
        <f>Enpk!E57-$O$2</f>
        <v>-3.9981936</v>
      </c>
      <c r="F57">
        <f>Enpk!F57-$O$2</f>
        <v>-4.2568003000000001</v>
      </c>
      <c r="G57">
        <f>Enpk!G57</f>
        <v>0.53749999999999998</v>
      </c>
      <c r="H57">
        <f>Enpk!H57-$O$2</f>
        <v>2.9959391000000002</v>
      </c>
      <c r="I57">
        <f>Enpk!I57</f>
        <v>0.53749999999999998</v>
      </c>
      <c r="J57">
        <f>Enpk!J57-$O$2</f>
        <v>2.9343722999999997</v>
      </c>
      <c r="K57">
        <f>Enpk!K57-$O$2</f>
        <v>6.8907679999999996</v>
      </c>
      <c r="L57">
        <f>Enpk!L57-$O$2</f>
        <v>7.1493746999999992</v>
      </c>
      <c r="M57">
        <f>Enpk!N57</f>
        <v>0.96666666999999995</v>
      </c>
      <c r="N57">
        <f>Enpk!O57-$O$2</f>
        <v>0.92906668999999997</v>
      </c>
    </row>
    <row r="58" spans="1:14">
      <c r="A58">
        <f>Enpk!A58</f>
        <v>0.47083332999999999</v>
      </c>
      <c r="B58">
        <f>Enpk!B58-$O$2</f>
        <v>-7.9163700000000059E-2</v>
      </c>
      <c r="C58">
        <f>Enpk!C58</f>
        <v>0.47083332999999999</v>
      </c>
      <c r="D58">
        <f>Enpk!D58-$O$2</f>
        <v>-2.7121500000000021E-2</v>
      </c>
      <c r="E58">
        <f>Enpk!E58-$O$2</f>
        <v>-4.0011977999999999</v>
      </c>
      <c r="F58">
        <f>Enpk!F58-$O$2</f>
        <v>-4.2765324000000007</v>
      </c>
      <c r="G58">
        <f>Enpk!G58</f>
        <v>0.52916666999999995</v>
      </c>
      <c r="H58">
        <f>Enpk!H58-$O$2</f>
        <v>2.9717381</v>
      </c>
      <c r="I58">
        <f>Enpk!I58</f>
        <v>0.52916666999999995</v>
      </c>
      <c r="J58">
        <f>Enpk!J58-$O$2</f>
        <v>2.9196958999999998</v>
      </c>
      <c r="K58">
        <f>Enpk!K58-$O$2</f>
        <v>6.8937722000000008</v>
      </c>
      <c r="L58">
        <f>Enpk!L58-$O$2</f>
        <v>7.1691067999999998</v>
      </c>
      <c r="M58">
        <f>Enpk!N58</f>
        <v>0.97499999999999998</v>
      </c>
      <c r="N58">
        <f>Enpk!O58-$O$2</f>
        <v>0.93144945000000001</v>
      </c>
    </row>
    <row r="59" spans="1:14">
      <c r="A59">
        <f>Enpk!A59</f>
        <v>0.47916667000000002</v>
      </c>
      <c r="B59">
        <f>Enpk!B59-$O$2</f>
        <v>-5.4908699999999921E-2</v>
      </c>
      <c r="C59">
        <f>Enpk!C59</f>
        <v>0.47916667000000002</v>
      </c>
      <c r="D59">
        <f>Enpk!D59-$O$2</f>
        <v>-1.6251900000000097E-2</v>
      </c>
      <c r="E59">
        <f>Enpk!E59-$O$2</f>
        <v>-4.0034948999999997</v>
      </c>
      <c r="F59">
        <f>Enpk!F59-$O$2</f>
        <v>-4.2960577000000004</v>
      </c>
      <c r="G59">
        <f>Enpk!G59</f>
        <v>0.52083332999999998</v>
      </c>
      <c r="H59">
        <f>Enpk!H59-$O$2</f>
        <v>2.9474830999999999</v>
      </c>
      <c r="I59">
        <f>Enpk!I59</f>
        <v>0.52083332999999998</v>
      </c>
      <c r="J59">
        <f>Enpk!J59-$O$2</f>
        <v>2.9088263000000003</v>
      </c>
      <c r="K59">
        <f>Enpk!K59-$O$2</f>
        <v>6.8960693000000006</v>
      </c>
      <c r="L59">
        <f>Enpk!L59-$O$2</f>
        <v>7.1886320999999995</v>
      </c>
      <c r="M59">
        <f>Enpk!N59</f>
        <v>0.98333333000000001</v>
      </c>
      <c r="N59">
        <f>Enpk!O59-$O$2</f>
        <v>0.93319266000000001</v>
      </c>
    </row>
    <row r="60" spans="1:14">
      <c r="A60">
        <f>Enpk!A60</f>
        <v>0.48749999999999999</v>
      </c>
      <c r="B60">
        <f>Enpk!B60-$O$2</f>
        <v>-3.06149E-2</v>
      </c>
      <c r="C60">
        <f>Enpk!C60</f>
        <v>0.48749999999999999</v>
      </c>
      <c r="D60">
        <f>Enpk!D60-$O$2</f>
        <v>-9.2872999999999983E-3</v>
      </c>
      <c r="E60">
        <f>Enpk!E60-$O$2</f>
        <v>-4.0050851999999999</v>
      </c>
      <c r="F60">
        <f>Enpk!F60-$O$2</f>
        <v>-4.3154164999999995</v>
      </c>
      <c r="G60">
        <f>Enpk!G60</f>
        <v>0.51249999999999996</v>
      </c>
      <c r="H60">
        <f>Enpk!H60-$O$2</f>
        <v>2.9231892999999998</v>
      </c>
      <c r="I60">
        <f>Enpk!I60</f>
        <v>0.51249999999999996</v>
      </c>
      <c r="J60">
        <f>Enpk!J60-$O$2</f>
        <v>2.9018617</v>
      </c>
      <c r="K60">
        <f>Enpk!K60-$O$2</f>
        <v>6.8976596000000008</v>
      </c>
      <c r="L60">
        <f>Enpk!L60-$O$2</f>
        <v>7.2079909000000004</v>
      </c>
      <c r="M60">
        <f>Enpk!N60</f>
        <v>0.99166666999999997</v>
      </c>
      <c r="N60">
        <f>Enpk!O60-$O$2</f>
        <v>0.93429503999999997</v>
      </c>
    </row>
    <row r="61" spans="1:14">
      <c r="A61">
        <f>Enpk!A61</f>
        <v>0.49583333000000002</v>
      </c>
      <c r="B61">
        <f>Enpk!B61-$O$2</f>
        <v>-6.2921000000000227E-3</v>
      </c>
      <c r="C61">
        <f>Enpk!C61</f>
        <v>0.49583333000000002</v>
      </c>
      <c r="D61">
        <f>Enpk!D61-$O$2</f>
        <v>-6.2921000000000227E-3</v>
      </c>
      <c r="E61">
        <f>Enpk!E61-$O$2</f>
        <v>-4.0059687000000004</v>
      </c>
      <c r="F61">
        <f>Enpk!F61-$O$2</f>
        <v>-4.3343836000000007</v>
      </c>
      <c r="G61">
        <f>Enpk!G61</f>
        <v>0.50416667000000004</v>
      </c>
      <c r="H61">
        <f>Enpk!H61-$O$2</f>
        <v>2.8988665</v>
      </c>
      <c r="I61">
        <f>Enpk!I61</f>
        <v>0.50416667000000004</v>
      </c>
      <c r="J61">
        <f>Enpk!J61-$O$2</f>
        <v>2.8988665</v>
      </c>
      <c r="K61">
        <f>Enpk!K61-$O$2</f>
        <v>6.8985430999999995</v>
      </c>
      <c r="L61">
        <f>Enpk!L61-$O$2</f>
        <v>7.2269579999999998</v>
      </c>
      <c r="M61">
        <f>Enpk!N61</f>
        <v>1</v>
      </c>
      <c r="N61">
        <f>Enpk!O61-$O$2</f>
        <v>0.93475578999999998</v>
      </c>
    </row>
    <row r="62" spans="1:14">
      <c r="C62">
        <f>Enpk!C62</f>
        <v>0.50416667000000004</v>
      </c>
      <c r="D62">
        <f>Enpk!D62-$O$2</f>
        <v>-7.2943000000000868E-3</v>
      </c>
      <c r="E62">
        <f>Enpk!E62-$O$2</f>
        <v>-4.0061456</v>
      </c>
      <c r="F62">
        <f>Enpk!F62-$O$2</f>
        <v>-4.3531923999999993</v>
      </c>
      <c r="I62">
        <f>Enpk!I62</f>
        <v>0.49583332999999996</v>
      </c>
      <c r="J62">
        <f>Enpk!J62-$O$2</f>
        <v>2.8998686999999999</v>
      </c>
      <c r="K62">
        <f>Enpk!K62-$O$2</f>
        <v>6.8987200000000009</v>
      </c>
      <c r="L62">
        <f>Enpk!L62-$O$2</f>
        <v>7.2457668000000002</v>
      </c>
    </row>
    <row r="63" spans="1:14">
      <c r="C63">
        <f>Enpk!C63</f>
        <v>0.51249999999999996</v>
      </c>
      <c r="D63">
        <f>Enpk!D63-$O$2</f>
        <v>-1.228460000000009E-2</v>
      </c>
      <c r="E63">
        <f>Enpk!E63-$O$2</f>
        <v>-4.0056157999999993</v>
      </c>
      <c r="F63">
        <f>Enpk!F63-$O$2</f>
        <v>-4.3717594000000002</v>
      </c>
      <c r="I63">
        <f>Enpk!I63</f>
        <v>0.48750000000000004</v>
      </c>
      <c r="J63">
        <f>Enpk!J63-$O$2</f>
        <v>2.9048590000000001</v>
      </c>
      <c r="K63">
        <f>Enpk!K63-$O$2</f>
        <v>6.8981902000000002</v>
      </c>
      <c r="L63">
        <f>Enpk!L63-$O$2</f>
        <v>7.2643337999999993</v>
      </c>
    </row>
    <row r="64" spans="1:14">
      <c r="C64">
        <f>Enpk!C64</f>
        <v>0.52083332999999998</v>
      </c>
      <c r="D64">
        <f>Enpk!D64-$O$2</f>
        <v>-2.1216499999999971E-2</v>
      </c>
      <c r="E64">
        <f>Enpk!E64-$O$2</f>
        <v>-4.0043793000000001</v>
      </c>
      <c r="F64">
        <f>Enpk!F64-$O$2</f>
        <v>-4.3899080999999995</v>
      </c>
      <c r="I64">
        <f>Enpk!I64</f>
        <v>0.47916667000000002</v>
      </c>
      <c r="J64">
        <f>Enpk!J64-$O$2</f>
        <v>2.9137909</v>
      </c>
      <c r="K64">
        <f>Enpk!K64-$O$2</f>
        <v>6.8969536999999992</v>
      </c>
      <c r="L64">
        <f>Enpk!L64-$O$2</f>
        <v>7.2824825000000004</v>
      </c>
    </row>
    <row r="65" spans="3:12">
      <c r="C65">
        <f>Enpk!C65</f>
        <v>0.52916666999999995</v>
      </c>
      <c r="D65">
        <f>Enpk!D65-$O$2</f>
        <v>-3.4008199999999933E-2</v>
      </c>
      <c r="E65">
        <f>Enpk!E65-$O$2</f>
        <v>-4.0024359999999994</v>
      </c>
      <c r="F65">
        <f>Enpk!F65-$O$2</f>
        <v>-4.4080011999999993</v>
      </c>
      <c r="I65">
        <f>Enpk!I65</f>
        <v>0.47083333000000005</v>
      </c>
      <c r="J65">
        <f>Enpk!J65-$O$2</f>
        <v>2.9265825999999997</v>
      </c>
      <c r="K65">
        <f>Enpk!K65-$O$2</f>
        <v>6.8950104000000003</v>
      </c>
      <c r="L65">
        <f>Enpk!L65-$O$2</f>
        <v>7.3005756000000002</v>
      </c>
    </row>
    <row r="66" spans="3:12">
      <c r="C66">
        <f>Enpk!C66</f>
        <v>0.53749999999999998</v>
      </c>
      <c r="D66">
        <f>Enpk!D66-$O$2</f>
        <v>-5.0546200000000097E-2</v>
      </c>
      <c r="E66">
        <f>Enpk!E66-$O$2</f>
        <v>-3.9997856999999999</v>
      </c>
      <c r="F66">
        <f>Enpk!F66-$O$2</f>
        <v>-4.4257240000000007</v>
      </c>
      <c r="I66">
        <f>Enpk!I66</f>
        <v>0.46250000000000002</v>
      </c>
      <c r="J66">
        <f>Enpk!J66-$O$2</f>
        <v>2.9431206000000003</v>
      </c>
      <c r="K66">
        <f>Enpk!K66-$O$2</f>
        <v>6.8923600999999994</v>
      </c>
      <c r="L66">
        <f>Enpk!L66-$O$2</f>
        <v>7.3182983999999998</v>
      </c>
    </row>
    <row r="67" spans="3:12">
      <c r="C67">
        <f>Enpk!C67</f>
        <v>0.54583333000000001</v>
      </c>
      <c r="D67">
        <f>Enpk!D67-$O$2</f>
        <v>-7.068910000000006E-2</v>
      </c>
      <c r="E67">
        <f>Enpk!E67-$O$2</f>
        <v>-3.9964283000000003</v>
      </c>
      <c r="F67">
        <f>Enpk!F67-$O$2</f>
        <v>-4.4430972000000004</v>
      </c>
      <c r="I67">
        <f>Enpk!I67</f>
        <v>0.45416666999999999</v>
      </c>
      <c r="J67">
        <f>Enpk!J67-$O$2</f>
        <v>2.9632635000000001</v>
      </c>
      <c r="K67">
        <f>Enpk!K67-$O$2</f>
        <v>6.8890027000000007</v>
      </c>
      <c r="L67">
        <f>Enpk!L67-$O$2</f>
        <v>7.3356715999999995</v>
      </c>
    </row>
    <row r="68" spans="3:12">
      <c r="C68">
        <f>Enpk!C68</f>
        <v>0.55416666999999997</v>
      </c>
      <c r="D68">
        <f>Enpk!D68-$O$2</f>
        <v>-9.427260000000004E-2</v>
      </c>
      <c r="E68">
        <f>Enpk!E68-$O$2</f>
        <v>-3.9923633999999999</v>
      </c>
      <c r="F68">
        <f>Enpk!F68-$O$2</f>
        <v>-4.4603813999999993</v>
      </c>
      <c r="I68">
        <f>Enpk!I68</f>
        <v>0.44583333000000003</v>
      </c>
      <c r="J68">
        <f>Enpk!J68-$O$2</f>
        <v>2.986847</v>
      </c>
      <c r="K68">
        <f>Enpk!K68-$O$2</f>
        <v>6.8849377999999994</v>
      </c>
      <c r="L68">
        <f>Enpk!L68-$O$2</f>
        <v>7.3529558000000002</v>
      </c>
    </row>
    <row r="69" spans="3:12">
      <c r="C69">
        <f>Enpk!C69</f>
        <v>0.5625</v>
      </c>
      <c r="D69">
        <f>Enpk!D69-$O$2</f>
        <v>-0.12111479999999997</v>
      </c>
      <c r="E69">
        <f>Enpk!E69-$O$2</f>
        <v>-3.9875908</v>
      </c>
      <c r="F69">
        <f>Enpk!F69-$O$2</f>
        <v>-4.4772096999999995</v>
      </c>
      <c r="I69">
        <f>Enpk!I69</f>
        <v>0.4375</v>
      </c>
      <c r="J69">
        <f>Enpk!J69-$O$2</f>
        <v>3.0136892</v>
      </c>
      <c r="K69">
        <f>Enpk!K69-$O$2</f>
        <v>6.8801652000000004</v>
      </c>
      <c r="L69">
        <f>Enpk!L69-$O$2</f>
        <v>7.3697841000000004</v>
      </c>
    </row>
    <row r="70" spans="3:12">
      <c r="C70">
        <f>Enpk!C70</f>
        <v>0.57083333000000003</v>
      </c>
      <c r="D70">
        <f>Enpk!D70-$O$2</f>
        <v>-0.15102130000000002</v>
      </c>
      <c r="E70">
        <f>Enpk!E70-$O$2</f>
        <v>-3.98211</v>
      </c>
      <c r="F70">
        <f>Enpk!F70-$O$2</f>
        <v>-4.4938690999999995</v>
      </c>
      <c r="I70">
        <f>Enpk!I70</f>
        <v>0.42916666999999997</v>
      </c>
      <c r="J70">
        <f>Enpk!J70-$O$2</f>
        <v>3.0435957</v>
      </c>
      <c r="K70">
        <f>Enpk!K70-$O$2</f>
        <v>6.8746843999999996</v>
      </c>
      <c r="L70">
        <f>Enpk!L70-$O$2</f>
        <v>7.3864435000000004</v>
      </c>
    </row>
    <row r="71" spans="3:12">
      <c r="C71">
        <f>Enpk!C71</f>
        <v>0.57916666999999999</v>
      </c>
      <c r="D71">
        <f>Enpk!D71-$O$2</f>
        <v>-0.18379030000000007</v>
      </c>
      <c r="E71">
        <f>Enpk!E71-$O$2</f>
        <v>-3.9759205000000004</v>
      </c>
      <c r="F71">
        <f>Enpk!F71-$O$2</f>
        <v>-4.5102346000000004</v>
      </c>
      <c r="I71">
        <f>Enpk!I71</f>
        <v>0.42083333000000001</v>
      </c>
      <c r="J71">
        <f>Enpk!J71-$O$2</f>
        <v>3.0763647000000001</v>
      </c>
      <c r="K71">
        <f>Enpk!K71-$O$2</f>
        <v>6.8684949</v>
      </c>
      <c r="L71">
        <f>Enpk!L71-$O$2</f>
        <v>7.4028089999999995</v>
      </c>
    </row>
    <row r="72" spans="3:12">
      <c r="C72">
        <f>Enpk!C72</f>
        <v>0.58750000000000002</v>
      </c>
      <c r="D72">
        <f>Enpk!D72-$O$2</f>
        <v>-0.21921649999999993</v>
      </c>
      <c r="E72">
        <f>Enpk!E72-$O$2</f>
        <v>-3.9690220000000003</v>
      </c>
      <c r="F72">
        <f>Enpk!F72-$O$2</f>
        <v>-4.5261759000000001</v>
      </c>
      <c r="I72">
        <f>Enpk!I72</f>
        <v>0.41249999999999998</v>
      </c>
      <c r="J72">
        <f>Enpk!J72-$O$2</f>
        <v>3.1117908999999999</v>
      </c>
      <c r="K72">
        <f>Enpk!K72-$O$2</f>
        <v>6.8615963999999998</v>
      </c>
      <c r="L72">
        <f>Enpk!L72-$O$2</f>
        <v>7.4187502999999992</v>
      </c>
    </row>
    <row r="73" spans="3:12">
      <c r="C73">
        <f>Enpk!C73</f>
        <v>0.59583333000000005</v>
      </c>
      <c r="D73">
        <f>Enpk!D73-$O$2</f>
        <v>-0.25709530000000003</v>
      </c>
      <c r="E73">
        <f>Enpk!E73-$O$2</f>
        <v>-3.9614138000000003</v>
      </c>
      <c r="F73">
        <f>Enpk!F73-$O$2</f>
        <v>-4.5420669999999994</v>
      </c>
      <c r="I73">
        <f>Enpk!I73</f>
        <v>0.40416666999999995</v>
      </c>
      <c r="J73">
        <f>Enpk!J73-$O$2</f>
        <v>3.1496697</v>
      </c>
      <c r="K73">
        <f>Enpk!K73-$O$2</f>
        <v>6.8539881999999999</v>
      </c>
      <c r="L73">
        <f>Enpk!L73-$O$2</f>
        <v>7.4346414000000003</v>
      </c>
    </row>
    <row r="74" spans="3:12">
      <c r="C74">
        <f>Enpk!C74</f>
        <v>0.60416667000000002</v>
      </c>
      <c r="D74">
        <f>Enpk!D74-$O$2</f>
        <v>-0.29722549999999992</v>
      </c>
      <c r="E74">
        <f>Enpk!E74-$O$2</f>
        <v>-3.9530954</v>
      </c>
      <c r="F74">
        <f>Enpk!F74-$O$2</f>
        <v>-4.5574670000000008</v>
      </c>
      <c r="I74">
        <f>Enpk!I74</f>
        <v>0.39583332999999998</v>
      </c>
      <c r="J74">
        <f>Enpk!J74-$O$2</f>
        <v>3.1897998999999997</v>
      </c>
      <c r="K74">
        <f>Enpk!K74-$O$2</f>
        <v>6.8456697999999996</v>
      </c>
      <c r="L74">
        <f>Enpk!L74-$O$2</f>
        <v>7.4500413999999999</v>
      </c>
    </row>
    <row r="75" spans="3:12">
      <c r="C75">
        <f>Enpk!C75</f>
        <v>0.61250000000000004</v>
      </c>
      <c r="D75">
        <f>Enpk!D75-$O$2</f>
        <v>-0.33941189999999999</v>
      </c>
      <c r="E75">
        <f>Enpk!E75-$O$2</f>
        <v>-3.9440661000000001</v>
      </c>
      <c r="F75">
        <f>Enpk!F75-$O$2</f>
        <v>-4.5726963000000005</v>
      </c>
      <c r="I75">
        <f>Enpk!I75</f>
        <v>0.38749999999999996</v>
      </c>
      <c r="J75">
        <f>Enpk!J75-$O$2</f>
        <v>3.2319863</v>
      </c>
      <c r="K75">
        <f>Enpk!K75-$O$2</f>
        <v>6.8366404999999997</v>
      </c>
      <c r="L75">
        <f>Enpk!L75-$O$2</f>
        <v>7.4652706999999996</v>
      </c>
    </row>
    <row r="76" spans="3:12">
      <c r="C76">
        <f>Enpk!C76</f>
        <v>0.62083332999999996</v>
      </c>
      <c r="D76">
        <f>Enpk!D76-$O$2</f>
        <v>-0.38346680000000011</v>
      </c>
      <c r="E76">
        <f>Enpk!E76-$O$2</f>
        <v>-3.9343252999999998</v>
      </c>
      <c r="F76">
        <f>Enpk!F76-$O$2</f>
        <v>-4.5875996000000008</v>
      </c>
      <c r="I76">
        <f>Enpk!I76</f>
        <v>0.37916667000000004</v>
      </c>
      <c r="J76">
        <f>Enpk!J76-$O$2</f>
        <v>3.2760411999999999</v>
      </c>
      <c r="K76">
        <f>Enpk!K76-$O$2</f>
        <v>6.8268997000000002</v>
      </c>
      <c r="L76">
        <f>Enpk!L76-$O$2</f>
        <v>7.4801739999999999</v>
      </c>
    </row>
    <row r="77" spans="3:12">
      <c r="C77">
        <f>Enpk!C77</f>
        <v>0.62916667000000004</v>
      </c>
      <c r="D77">
        <f>Enpk!D77-$O$2</f>
        <v>-0.42921150000000008</v>
      </c>
      <c r="E77">
        <f>Enpk!E77-$O$2</f>
        <v>-3.9238722000000004</v>
      </c>
      <c r="F77">
        <f>Enpk!F77-$O$2</f>
        <v>-4.6021125999999999</v>
      </c>
      <c r="I77">
        <f>Enpk!I77</f>
        <v>0.37083332999999996</v>
      </c>
      <c r="J77">
        <f>Enpk!J77-$O$2</f>
        <v>3.3217859000000001</v>
      </c>
      <c r="K77">
        <f>Enpk!K77-$O$2</f>
        <v>6.8164466000000008</v>
      </c>
      <c r="L77">
        <f>Enpk!L77-$O$2</f>
        <v>7.4946870000000008</v>
      </c>
    </row>
    <row r="78" spans="3:12">
      <c r="C78">
        <f>Enpk!C78</f>
        <v>0.63749999999999996</v>
      </c>
      <c r="D78">
        <f>Enpk!D78-$O$2</f>
        <v>-0.47647660000000003</v>
      </c>
      <c r="E78">
        <f>Enpk!E78-$O$2</f>
        <v>-3.9127060999999999</v>
      </c>
      <c r="F78">
        <f>Enpk!F78-$O$2</f>
        <v>-4.6165082999999996</v>
      </c>
      <c r="I78">
        <f>Enpk!I78</f>
        <v>0.36250000000000004</v>
      </c>
      <c r="J78">
        <f>Enpk!J78-$O$2</f>
        <v>3.3690509999999998</v>
      </c>
      <c r="K78">
        <f>Enpk!K78-$O$2</f>
        <v>6.8052805000000003</v>
      </c>
      <c r="L78">
        <f>Enpk!L78-$O$2</f>
        <v>7.5090827000000004</v>
      </c>
    </row>
    <row r="79" spans="3:12">
      <c r="C79">
        <f>Enpk!C79</f>
        <v>0.64583332999999998</v>
      </c>
      <c r="D79">
        <f>Enpk!D79-$O$2</f>
        <v>-0.52510309999999993</v>
      </c>
      <c r="E79">
        <f>Enpk!E79-$O$2</f>
        <v>-3.9008261999999996</v>
      </c>
      <c r="F79">
        <f>Enpk!F79-$O$2</f>
        <v>-4.6303809999999999</v>
      </c>
      <c r="I79">
        <f>Enpk!I79</f>
        <v>0.35416667000000002</v>
      </c>
      <c r="J79">
        <f>Enpk!J79-$O$2</f>
        <v>3.4176774999999999</v>
      </c>
      <c r="K79">
        <f>Enpk!K79-$O$2</f>
        <v>6.7934006</v>
      </c>
      <c r="L79">
        <f>Enpk!L79-$O$2</f>
        <v>7.5229554000000007</v>
      </c>
    </row>
    <row r="80" spans="3:12">
      <c r="C80">
        <f>Enpk!C80</f>
        <v>0.65416666999999995</v>
      </c>
      <c r="D80">
        <f>Enpk!D80-$O$2</f>
        <v>-0.57494149999999999</v>
      </c>
      <c r="E80">
        <f>Enpk!E80-$O$2</f>
        <v>-3.8882315999999997</v>
      </c>
      <c r="F80">
        <f>Enpk!F80-$O$2</f>
        <v>-4.6441838000000004</v>
      </c>
      <c r="I80">
        <f>Enpk!I80</f>
        <v>0.34583333000000005</v>
      </c>
      <c r="J80">
        <f>Enpk!J80-$O$2</f>
        <v>3.4675159</v>
      </c>
      <c r="K80">
        <f>Enpk!K80-$O$2</f>
        <v>6.7808060000000001</v>
      </c>
      <c r="L80">
        <f>Enpk!L80-$O$2</f>
        <v>7.5367581999999995</v>
      </c>
    </row>
    <row r="81" spans="3:12">
      <c r="C81">
        <f>Enpk!C81</f>
        <v>0.66249999999999998</v>
      </c>
      <c r="D81">
        <f>Enpk!D81-$O$2</f>
        <v>-0.62585269999999982</v>
      </c>
      <c r="E81">
        <f>Enpk!E81-$O$2</f>
        <v>-3.8749214999999997</v>
      </c>
      <c r="F81">
        <f>Enpk!F81-$O$2</f>
        <v>-4.6575285999999991</v>
      </c>
      <c r="I81">
        <f>Enpk!I81</f>
        <v>0.33750000000000002</v>
      </c>
      <c r="J81">
        <f>Enpk!J81-$O$2</f>
        <v>3.5184270999999998</v>
      </c>
      <c r="K81">
        <f>Enpk!K81-$O$2</f>
        <v>6.7674959000000001</v>
      </c>
      <c r="L81">
        <f>Enpk!L81-$O$2</f>
        <v>7.550103</v>
      </c>
    </row>
    <row r="82" spans="3:12">
      <c r="C82">
        <f>Enpk!C82</f>
        <v>0.67083333000000001</v>
      </c>
      <c r="D82">
        <f>Enpk!D82-$O$2</f>
        <v>-0.67770660000000005</v>
      </c>
      <c r="E82">
        <f>Enpk!E82-$O$2</f>
        <v>-3.8608951</v>
      </c>
      <c r="F82">
        <f>Enpk!F82-$O$2</f>
        <v>-4.6706167999999995</v>
      </c>
      <c r="I82">
        <f>Enpk!I82</f>
        <v>0.32916666999999999</v>
      </c>
      <c r="J82">
        <f>Enpk!J82-$O$2</f>
        <v>3.570281</v>
      </c>
      <c r="K82">
        <f>Enpk!K82-$O$2</f>
        <v>6.7534694999999996</v>
      </c>
      <c r="L82">
        <f>Enpk!L82-$O$2</f>
        <v>7.5631912000000003</v>
      </c>
    </row>
    <row r="83" spans="3:12">
      <c r="C83">
        <f>Enpk!C83</f>
        <v>0.67916666999999997</v>
      </c>
      <c r="D83">
        <f>Enpk!D83-$O$2</f>
        <v>-0.73038280000000011</v>
      </c>
      <c r="E83">
        <f>Enpk!E83-$O$2</f>
        <v>-3.8461513999999997</v>
      </c>
      <c r="F83">
        <f>Enpk!F83-$O$2</f>
        <v>-4.6834240999999999</v>
      </c>
      <c r="I83">
        <f>Enpk!I83</f>
        <v>0.32083333000000003</v>
      </c>
      <c r="J83">
        <f>Enpk!J83-$O$2</f>
        <v>3.6229572000000001</v>
      </c>
      <c r="K83">
        <f>Enpk!K83-$O$2</f>
        <v>6.7387257999999992</v>
      </c>
      <c r="L83">
        <f>Enpk!L83-$O$2</f>
        <v>7.5759985000000007</v>
      </c>
    </row>
    <row r="84" spans="3:12">
      <c r="C84">
        <f>Enpk!C84</f>
        <v>0.6875</v>
      </c>
      <c r="D84">
        <f>Enpk!D84-$O$2</f>
        <v>-0.78376920000000005</v>
      </c>
      <c r="E84">
        <f>Enpk!E84-$O$2</f>
        <v>-3.8306894999999996</v>
      </c>
      <c r="F84">
        <f>Enpk!F84-$O$2</f>
        <v>-4.6957985999999998</v>
      </c>
      <c r="I84">
        <f>Enpk!I84</f>
        <v>0.3125</v>
      </c>
      <c r="J84">
        <f>Enpk!J84-$O$2</f>
        <v>3.6763436</v>
      </c>
      <c r="K84">
        <f>Enpk!K84-$O$2</f>
        <v>6.7232638999999992</v>
      </c>
      <c r="L84">
        <f>Enpk!L84-$O$2</f>
        <v>7.5883730000000007</v>
      </c>
    </row>
    <row r="85" spans="3:12">
      <c r="C85">
        <f>Enpk!C85</f>
        <v>0.69583333000000003</v>
      </c>
      <c r="D85">
        <f>Enpk!D85-$O$2</f>
        <v>-0.83776189999999984</v>
      </c>
      <c r="E85">
        <f>Enpk!E85-$O$2</f>
        <v>-3.8145085000000001</v>
      </c>
      <c r="F85">
        <f>Enpk!F85-$O$2</f>
        <v>-4.7080591999999992</v>
      </c>
      <c r="I85">
        <f>Enpk!I85</f>
        <v>0.30416666999999997</v>
      </c>
      <c r="J85">
        <f>Enpk!J85-$O$2</f>
        <v>3.7303362999999998</v>
      </c>
      <c r="K85">
        <f>Enpk!K85-$O$2</f>
        <v>6.7070828999999996</v>
      </c>
      <c r="L85">
        <f>Enpk!L85-$O$2</f>
        <v>7.6006336000000001</v>
      </c>
    </row>
    <row r="86" spans="3:12">
      <c r="C86">
        <f>Enpk!C86</f>
        <v>0.70416666999999999</v>
      </c>
      <c r="D86">
        <f>Enpk!D86-$O$2</f>
        <v>-0.89226459999999985</v>
      </c>
      <c r="E86">
        <f>Enpk!E86-$O$2</f>
        <v>-3.7976074</v>
      </c>
      <c r="F86">
        <f>Enpk!F86-$O$2</f>
        <v>-4.7197586999999999</v>
      </c>
      <c r="I86">
        <f>Enpk!I86</f>
        <v>0.29583333000000001</v>
      </c>
      <c r="J86">
        <f>Enpk!J86-$O$2</f>
        <v>3.7848389999999998</v>
      </c>
      <c r="K86">
        <f>Enpk!K86-$O$2</f>
        <v>6.6901817999999995</v>
      </c>
      <c r="L86">
        <f>Enpk!L86-$O$2</f>
        <v>7.6123331000000007</v>
      </c>
    </row>
    <row r="87" spans="3:12">
      <c r="C87">
        <f>Enpk!C87</f>
        <v>0.71250000000000002</v>
      </c>
      <c r="D87">
        <f>Enpk!D87-$O$2</f>
        <v>-0.94718830000000009</v>
      </c>
      <c r="E87">
        <f>Enpk!E87-$O$2</f>
        <v>-3.7799853999999997</v>
      </c>
      <c r="F87">
        <f>Enpk!F87-$O$2</f>
        <v>-4.7314257000000008</v>
      </c>
      <c r="I87">
        <f>Enpk!I87</f>
        <v>0.28749999999999998</v>
      </c>
      <c r="J87">
        <f>Enpk!J87-$O$2</f>
        <v>3.8397627000000001</v>
      </c>
      <c r="K87">
        <f>Enpk!K87-$O$2</f>
        <v>6.6725598000000002</v>
      </c>
      <c r="L87">
        <f>Enpk!L87-$O$2</f>
        <v>7.6240000999999999</v>
      </c>
    </row>
    <row r="88" spans="3:12">
      <c r="C88">
        <f>Enpk!C88</f>
        <v>0.72083333000000005</v>
      </c>
      <c r="D88">
        <f>Enpk!D88-$O$2</f>
        <v>-1.0024500999999999</v>
      </c>
      <c r="E88">
        <f>Enpk!E88-$O$2</f>
        <v>-3.7616415000000001</v>
      </c>
      <c r="F88">
        <f>Enpk!F88-$O$2</f>
        <v>-4.7425610999999996</v>
      </c>
      <c r="I88">
        <f>Enpk!I88</f>
        <v>0.27916666999999995</v>
      </c>
      <c r="J88">
        <f>Enpk!J88-$O$2</f>
        <v>3.8950244999999999</v>
      </c>
      <c r="K88">
        <f>Enpk!K88-$O$2</f>
        <v>6.6542159000000005</v>
      </c>
      <c r="L88">
        <f>Enpk!L88-$O$2</f>
        <v>7.6351355000000005</v>
      </c>
    </row>
    <row r="89" spans="3:12">
      <c r="C89">
        <f>Enpk!C89</f>
        <v>0.72916667000000002</v>
      </c>
      <c r="D89">
        <f>Enpk!D89-$O$2</f>
        <v>-1.0579735000000001</v>
      </c>
      <c r="E89">
        <f>Enpk!E89-$O$2</f>
        <v>-3.7425748000000003</v>
      </c>
      <c r="F89">
        <f>Enpk!F89-$O$2</f>
        <v>-4.7535159999999994</v>
      </c>
      <c r="I89">
        <f>Enpk!I89</f>
        <v>0.27083332999999998</v>
      </c>
      <c r="J89">
        <f>Enpk!J89-$O$2</f>
        <v>3.9505479000000001</v>
      </c>
      <c r="K89">
        <f>Enpk!K89-$O$2</f>
        <v>6.6351492000000007</v>
      </c>
      <c r="L89">
        <f>Enpk!L89-$O$2</f>
        <v>7.6460904000000003</v>
      </c>
    </row>
    <row r="90" spans="3:12">
      <c r="C90">
        <f>Enpk!C90</f>
        <v>0.73750000000000004</v>
      </c>
      <c r="D90">
        <f>Enpk!D90-$O$2</f>
        <v>-1.1136875000000002</v>
      </c>
      <c r="E90">
        <f>Enpk!E90-$O$2</f>
        <v>-3.7227844999999999</v>
      </c>
      <c r="F90">
        <f>Enpk!F90-$O$2</f>
        <v>-4.7640791999999994</v>
      </c>
      <c r="I90">
        <f>Enpk!I90</f>
        <v>0.26249999999999996</v>
      </c>
      <c r="J90">
        <f>Enpk!J90-$O$2</f>
        <v>4.0062619000000002</v>
      </c>
      <c r="K90">
        <f>Enpk!K90-$O$2</f>
        <v>6.6153589000000004</v>
      </c>
      <c r="L90">
        <f>Enpk!L90-$O$2</f>
        <v>7.6566536000000003</v>
      </c>
    </row>
    <row r="91" spans="3:12">
      <c r="C91">
        <f>Enpk!C91</f>
        <v>0.74583332999999996</v>
      </c>
      <c r="D91">
        <f>Enpk!D91-$O$2</f>
        <v>-1.1695261000000001</v>
      </c>
      <c r="E91">
        <f>Enpk!E91-$O$2</f>
        <v>-3.7022695000000003</v>
      </c>
      <c r="F91">
        <f>Enpk!F91-$O$2</f>
        <v>-4.7743227000000008</v>
      </c>
      <c r="I91">
        <f>Enpk!I91</f>
        <v>0.25416667000000004</v>
      </c>
      <c r="J91">
        <f>Enpk!J91-$O$2</f>
        <v>4.0621004999999997</v>
      </c>
      <c r="K91">
        <f>Enpk!K91-$O$2</f>
        <v>6.5948439000000008</v>
      </c>
      <c r="L91">
        <f>Enpk!L91-$O$2</f>
        <v>7.6668970999999999</v>
      </c>
    </row>
    <row r="92" spans="3:12">
      <c r="C92">
        <f>Enpk!C92</f>
        <v>0.75416667000000004</v>
      </c>
      <c r="D92">
        <f>Enpk!D92-$O$2</f>
        <v>-1.2254282000000001</v>
      </c>
      <c r="E92">
        <f>Enpk!E92-$O$2</f>
        <v>-3.6810291999999998</v>
      </c>
      <c r="F92">
        <f>Enpk!F92-$O$2</f>
        <v>-4.7843060000000008</v>
      </c>
      <c r="I92">
        <f>Enpk!I92</f>
        <v>0.24583332999999996</v>
      </c>
      <c r="J92">
        <f>Enpk!J92-$O$2</f>
        <v>4.1180026000000005</v>
      </c>
      <c r="K92">
        <f>Enpk!K92-$O$2</f>
        <v>6.5736036000000002</v>
      </c>
      <c r="L92">
        <f>Enpk!L92-$O$2</f>
        <v>7.6768803999999999</v>
      </c>
    </row>
    <row r="93" spans="3:12">
      <c r="C93">
        <f>Enpk!C93</f>
        <v>0.76249999999999996</v>
      </c>
      <c r="D93">
        <f>Enpk!D93-$O$2</f>
        <v>-1.2813368999999999</v>
      </c>
      <c r="E93">
        <f>Enpk!E93-$O$2</f>
        <v>-3.6590627999999996</v>
      </c>
      <c r="F93">
        <f>Enpk!F93-$O$2</f>
        <v>-4.7938387999999996</v>
      </c>
      <c r="I93">
        <f>Enpk!I93</f>
        <v>0.23750000000000004</v>
      </c>
      <c r="J93">
        <f>Enpk!J93-$O$2</f>
        <v>4.1739113000000003</v>
      </c>
      <c r="K93">
        <f>Enpk!K93-$O$2</f>
        <v>6.5516372</v>
      </c>
      <c r="L93">
        <f>Enpk!L93-$O$2</f>
        <v>7.6864132000000005</v>
      </c>
    </row>
    <row r="94" spans="3:12">
      <c r="C94">
        <f>Enpk!C94</f>
        <v>0.77083332999999998</v>
      </c>
      <c r="D94">
        <f>Enpk!D94-$O$2</f>
        <v>-1.3371995000000001</v>
      </c>
      <c r="E94">
        <f>Enpk!E94-$O$2</f>
        <v>-3.6363694</v>
      </c>
      <c r="F94">
        <f>Enpk!F94-$O$2</f>
        <v>-4.8032348999999996</v>
      </c>
      <c r="I94">
        <f>Enpk!I94</f>
        <v>0.22916667000000002</v>
      </c>
      <c r="J94">
        <f>Enpk!J94-$O$2</f>
        <v>4.2297738999999996</v>
      </c>
      <c r="K94">
        <f>Enpk!K94-$O$2</f>
        <v>6.5289438000000004</v>
      </c>
      <c r="L94">
        <f>Enpk!L94-$O$2</f>
        <v>7.6958093000000005</v>
      </c>
    </row>
    <row r="95" spans="3:12">
      <c r="C95">
        <f>Enpk!C95</f>
        <v>0.77916666999999995</v>
      </c>
      <c r="D95">
        <f>Enpk!D95-$O$2</f>
        <v>-1.3929667000000001</v>
      </c>
      <c r="E95">
        <f>Enpk!E95-$O$2</f>
        <v>-3.6129484000000001</v>
      </c>
      <c r="F95">
        <f>Enpk!F95-$O$2</f>
        <v>-4.8120577000000004</v>
      </c>
      <c r="I95">
        <f>Enpk!I95</f>
        <v>0.22083333000000005</v>
      </c>
      <c r="J95">
        <f>Enpk!J95-$O$2</f>
        <v>4.2855410999999997</v>
      </c>
      <c r="K95">
        <f>Enpk!K95-$O$2</f>
        <v>6.5055227999999996</v>
      </c>
      <c r="L95">
        <f>Enpk!L95-$O$2</f>
        <v>7.7046320999999995</v>
      </c>
    </row>
    <row r="96" spans="3:12">
      <c r="C96">
        <f>Enpk!C96</f>
        <v>0.78749999999999998</v>
      </c>
      <c r="D96">
        <f>Enpk!D96-$O$2</f>
        <v>-1.4485928000000001</v>
      </c>
      <c r="E96">
        <f>Enpk!E96-$O$2</f>
        <v>-3.5887990999999997</v>
      </c>
      <c r="F96">
        <f>Enpk!F96-$O$2</f>
        <v>-4.8208597999999991</v>
      </c>
      <c r="I96">
        <f>Enpk!I96</f>
        <v>0.21250000000000002</v>
      </c>
      <c r="J96">
        <f>Enpk!J96-$O$2</f>
        <v>4.3411672000000001</v>
      </c>
      <c r="K96">
        <f>Enpk!K96-$O$2</f>
        <v>6.4813735000000001</v>
      </c>
      <c r="L96">
        <f>Enpk!L96-$O$2</f>
        <v>7.7134342</v>
      </c>
    </row>
    <row r="97" spans="3:12">
      <c r="C97">
        <f>Enpk!C97</f>
        <v>0.79583333000000001</v>
      </c>
      <c r="D97">
        <f>Enpk!D97-$O$2</f>
        <v>-1.5040353</v>
      </c>
      <c r="E97">
        <f>Enpk!E97-$O$2</f>
        <v>-3.5639211000000004</v>
      </c>
      <c r="F97">
        <f>Enpk!F97-$O$2</f>
        <v>-4.8290556999999996</v>
      </c>
      <c r="I97">
        <f>Enpk!I97</f>
        <v>0.20416666999999999</v>
      </c>
      <c r="J97">
        <f>Enpk!J97-$O$2</f>
        <v>4.3966097</v>
      </c>
      <c r="K97">
        <f>Enpk!K97-$O$2</f>
        <v>6.4564955000000008</v>
      </c>
      <c r="L97">
        <f>Enpk!L97-$O$2</f>
        <v>7.7216301000000005</v>
      </c>
    </row>
    <row r="98" spans="3:12">
      <c r="C98">
        <f>Enpk!C98</f>
        <v>0.80416666999999997</v>
      </c>
      <c r="D98">
        <f>Enpk!D98-$O$2</f>
        <v>-1.5592545000000002</v>
      </c>
      <c r="E98">
        <f>Enpk!E98-$O$2</f>
        <v>-3.5383137999999996</v>
      </c>
      <c r="F98">
        <f>Enpk!F98-$O$2</f>
        <v>-4.8371747999999997</v>
      </c>
      <c r="I98">
        <f>Enpk!I98</f>
        <v>0.19583333000000003</v>
      </c>
      <c r="J98">
        <f>Enpk!J98-$O$2</f>
        <v>4.4518289000000006</v>
      </c>
      <c r="K98">
        <f>Enpk!K98-$O$2</f>
        <v>6.4308882000000001</v>
      </c>
      <c r="L98">
        <f>Enpk!L98-$O$2</f>
        <v>7.7297492000000005</v>
      </c>
    </row>
    <row r="99" spans="3:12">
      <c r="C99">
        <f>Enpk!C99</f>
        <v>0.8125</v>
      </c>
      <c r="D99">
        <f>Enpk!D99-$O$2</f>
        <v>-1.6142132</v>
      </c>
      <c r="E99">
        <f>Enpk!E99-$O$2</f>
        <v>-3.5119770000000003</v>
      </c>
      <c r="F99">
        <f>Enpk!F99-$O$2</f>
        <v>-4.8447642000000002</v>
      </c>
      <c r="I99">
        <f>Enpk!I99</f>
        <v>0.1875</v>
      </c>
      <c r="J99">
        <f>Enpk!J99-$O$2</f>
        <v>4.5067876</v>
      </c>
      <c r="K99">
        <f>Enpk!K99-$O$2</f>
        <v>6.4045514000000008</v>
      </c>
      <c r="L99">
        <f>Enpk!L99-$O$2</f>
        <v>7.7373385999999993</v>
      </c>
    </row>
    <row r="100" spans="3:12">
      <c r="C100">
        <f>Enpk!C100</f>
        <v>0.82083333000000003</v>
      </c>
      <c r="D100">
        <f>Enpk!D100-$O$2</f>
        <v>-1.6688768999999999</v>
      </c>
      <c r="E100">
        <f>Enpk!E100-$O$2</f>
        <v>-3.4849102000000003</v>
      </c>
      <c r="F100">
        <f>Enpk!F100-$O$2</f>
        <v>-4.8521747000000008</v>
      </c>
      <c r="I100">
        <f>Enpk!I100</f>
        <v>0.17916666999999997</v>
      </c>
      <c r="J100">
        <f>Enpk!J100-$O$2</f>
        <v>4.5614512999999999</v>
      </c>
      <c r="K100">
        <f>Enpk!K100-$O$2</f>
        <v>6.3774846000000007</v>
      </c>
      <c r="L100">
        <f>Enpk!L100-$O$2</f>
        <v>7.7447490999999999</v>
      </c>
    </row>
    <row r="101" spans="3:12">
      <c r="C101">
        <f>Enpk!C101</f>
        <v>0.82916666999999999</v>
      </c>
      <c r="D101">
        <f>Enpk!D101-$O$2</f>
        <v>-1.7232135</v>
      </c>
      <c r="E101">
        <f>Enpk!E101-$O$2</f>
        <v>-3.4571134999999997</v>
      </c>
      <c r="F101">
        <f>Enpk!F101-$O$2</f>
        <v>-4.8591519000000005</v>
      </c>
      <c r="I101">
        <f>Enpk!I101</f>
        <v>0.17083333000000001</v>
      </c>
      <c r="J101">
        <f>Enpk!J101-$O$2</f>
        <v>4.6157878999999999</v>
      </c>
      <c r="K101">
        <f>Enpk!K101-$O$2</f>
        <v>6.3496878999999993</v>
      </c>
      <c r="L101">
        <f>Enpk!L101-$O$2</f>
        <v>7.7517262999999996</v>
      </c>
    </row>
    <row r="102" spans="3:12">
      <c r="C102">
        <f>Enpk!C102</f>
        <v>0.83750000000000002</v>
      </c>
      <c r="D102">
        <f>Enpk!D102-$O$2</f>
        <v>-1.7771927000000001</v>
      </c>
      <c r="E102">
        <f>Enpk!E102-$O$2</f>
        <v>-3.4285865999999996</v>
      </c>
      <c r="F102">
        <f>Enpk!F102-$O$2</f>
        <v>-4.8658543999999999</v>
      </c>
      <c r="I102">
        <f>Enpk!I102</f>
        <v>0.16249999999999998</v>
      </c>
      <c r="J102">
        <f>Enpk!J102-$O$2</f>
        <v>4.6697670999999996</v>
      </c>
      <c r="K102">
        <f>Enpk!K102-$O$2</f>
        <v>6.321161</v>
      </c>
      <c r="L102">
        <f>Enpk!L102-$O$2</f>
        <v>7.7584288000000008</v>
      </c>
    </row>
    <row r="103" spans="3:12">
      <c r="C103">
        <f>Enpk!C103</f>
        <v>0.84583333000000005</v>
      </c>
      <c r="D103">
        <f>Enpk!D103-$O$2</f>
        <v>-1.8307864</v>
      </c>
      <c r="E103">
        <f>Enpk!E103-$O$2</f>
        <v>-3.3993299000000001</v>
      </c>
      <c r="F103">
        <f>Enpk!F103-$O$2</f>
        <v>-4.8722142999999996</v>
      </c>
      <c r="I103">
        <f>Enpk!I103</f>
        <v>0.15416666999999995</v>
      </c>
      <c r="J103">
        <f>Enpk!J103-$O$2</f>
        <v>4.7233608</v>
      </c>
      <c r="K103">
        <f>Enpk!K103-$O$2</f>
        <v>6.2919043000000006</v>
      </c>
      <c r="L103">
        <f>Enpk!L103-$O$2</f>
        <v>7.7647887000000004</v>
      </c>
    </row>
    <row r="104" spans="3:12">
      <c r="C104">
        <f>Enpk!C104</f>
        <v>0.85416667000000002</v>
      </c>
      <c r="D104">
        <f>Enpk!D104-$O$2</f>
        <v>-1.8839682999999998</v>
      </c>
      <c r="E104">
        <f>Enpk!E104-$O$2</f>
        <v>-3.3693436000000001</v>
      </c>
      <c r="F104">
        <f>Enpk!F104-$O$2</f>
        <v>-4.8782092000000006</v>
      </c>
      <c r="I104">
        <f>Enpk!I104</f>
        <v>0.14583332999999998</v>
      </c>
      <c r="J104">
        <f>Enpk!J104-$O$2</f>
        <v>4.7765427000000003</v>
      </c>
      <c r="K104">
        <f>Enpk!K104-$O$2</f>
        <v>6.2619179999999997</v>
      </c>
      <c r="L104">
        <f>Enpk!L104-$O$2</f>
        <v>7.7707835999999997</v>
      </c>
    </row>
    <row r="105" spans="3:12">
      <c r="C105">
        <f>Enpk!C105</f>
        <v>0.86250000000000004</v>
      </c>
      <c r="D105">
        <f>Enpk!D105-$O$2</f>
        <v>-1.9367139</v>
      </c>
      <c r="E105">
        <f>Enpk!E105-$O$2</f>
        <v>-3.3386280000000004</v>
      </c>
      <c r="F105">
        <f>Enpk!F105-$O$2</f>
        <v>-4.8839471999999997</v>
      </c>
      <c r="I105">
        <f>Enpk!I105</f>
        <v>0.13749999999999996</v>
      </c>
      <c r="J105">
        <f>Enpk!J105-$O$2</f>
        <v>4.8292883</v>
      </c>
      <c r="K105">
        <f>Enpk!K105-$O$2</f>
        <v>6.2312024000000008</v>
      </c>
      <c r="L105">
        <f>Enpk!L105-$O$2</f>
        <v>7.7765216000000006</v>
      </c>
    </row>
    <row r="106" spans="3:12">
      <c r="C106">
        <f>Enpk!C106</f>
        <v>0.87083332999999996</v>
      </c>
      <c r="D106">
        <f>Enpk!D106-$O$2</f>
        <v>-1.9890002</v>
      </c>
      <c r="E106">
        <f>Enpk!E106-$O$2</f>
        <v>-3.3071838999999996</v>
      </c>
      <c r="F106">
        <f>Enpk!F106-$O$2</f>
        <v>-4.8892349999999993</v>
      </c>
      <c r="I106">
        <f>Enpk!I106</f>
        <v>0.12916667000000004</v>
      </c>
      <c r="J106">
        <f>Enpk!J106-$O$2</f>
        <v>4.8815746000000004</v>
      </c>
      <c r="K106">
        <f>Enpk!K106-$O$2</f>
        <v>6.1997582999999992</v>
      </c>
      <c r="L106">
        <f>Enpk!L106-$O$2</f>
        <v>7.7818094000000002</v>
      </c>
    </row>
    <row r="107" spans="3:12">
      <c r="C107">
        <f>Enpk!C107</f>
        <v>0.87916667000000004</v>
      </c>
      <c r="D107">
        <f>Enpk!D107-$O$2</f>
        <v>-2.0408056999999999</v>
      </c>
      <c r="E107">
        <f>Enpk!E107-$O$2</f>
        <v>-3.2750119999999998</v>
      </c>
      <c r="F107">
        <f>Enpk!F107-$O$2</f>
        <v>-4.8943467999999992</v>
      </c>
      <c r="I107">
        <f>Enpk!I107</f>
        <v>0.12083332999999996</v>
      </c>
      <c r="J107">
        <f>Enpk!J107-$O$2</f>
        <v>4.9333800999999999</v>
      </c>
      <c r="K107">
        <f>Enpk!K107-$O$2</f>
        <v>6.1675863999999994</v>
      </c>
      <c r="L107">
        <f>Enpk!L107-$O$2</f>
        <v>7.7869212000000001</v>
      </c>
    </row>
    <row r="108" spans="3:12">
      <c r="C108">
        <f>Enpk!C108</f>
        <v>0.88749999999999996</v>
      </c>
      <c r="D108">
        <f>Enpk!D108-$O$2</f>
        <v>-2.0921104000000001</v>
      </c>
      <c r="E108">
        <f>Enpk!E108-$O$2</f>
        <v>-3.2421134999999999</v>
      </c>
      <c r="F108">
        <f>Enpk!F108-$O$2</f>
        <v>-4.8989279000000003</v>
      </c>
      <c r="I108">
        <f>Enpk!I108</f>
        <v>0.11250000000000004</v>
      </c>
      <c r="J108">
        <f>Enpk!J108-$O$2</f>
        <v>4.9846848000000001</v>
      </c>
      <c r="K108">
        <f>Enpk!K108-$O$2</f>
        <v>6.1346878999999994</v>
      </c>
      <c r="L108">
        <f>Enpk!L108-$O$2</f>
        <v>7.7915022999999994</v>
      </c>
    </row>
    <row r="109" spans="3:12">
      <c r="C109">
        <f>Enpk!C109</f>
        <v>0.89583332999999998</v>
      </c>
      <c r="D109">
        <f>Enpk!D109-$O$2</f>
        <v>-2.1428954999999998</v>
      </c>
      <c r="E109">
        <f>Enpk!E109-$O$2</f>
        <v>-3.2084895000000002</v>
      </c>
      <c r="F109">
        <f>Enpk!F109-$O$2</f>
        <v>-4.9034098000000004</v>
      </c>
      <c r="I109">
        <f>Enpk!I109</f>
        <v>0.10416667000000002</v>
      </c>
      <c r="J109">
        <f>Enpk!J109-$O$2</f>
        <v>5.0354698999999998</v>
      </c>
      <c r="K109">
        <f>Enpk!K109-$O$2</f>
        <v>6.1010638999999998</v>
      </c>
      <c r="L109">
        <f>Enpk!L109-$O$2</f>
        <v>7.7959841999999995</v>
      </c>
    </row>
    <row r="110" spans="3:12">
      <c r="C110">
        <f>Enpk!C110</f>
        <v>0.90416666999999995</v>
      </c>
      <c r="D110">
        <f>Enpk!D110-$O$2</f>
        <v>-2.1931436</v>
      </c>
      <c r="E110">
        <f>Enpk!E110-$O$2</f>
        <v>-3.1741414999999997</v>
      </c>
      <c r="F110">
        <f>Enpk!F110-$O$2</f>
        <v>-4.9072846000000006</v>
      </c>
      <c r="I110">
        <f>Enpk!I110</f>
        <v>9.583333000000005E-2</v>
      </c>
      <c r="J110">
        <f>Enpk!J110-$O$2</f>
        <v>5.085718</v>
      </c>
      <c r="K110">
        <f>Enpk!K110-$O$2</f>
        <v>6.0667159000000002</v>
      </c>
      <c r="L110">
        <f>Enpk!L110-$O$2</f>
        <v>7.7998589999999997</v>
      </c>
    </row>
    <row r="111" spans="3:12">
      <c r="C111">
        <f>Enpk!C111</f>
        <v>0.91249999999999998</v>
      </c>
      <c r="D111">
        <f>Enpk!D111-$O$2</f>
        <v>-2.2428382999999998</v>
      </c>
      <c r="E111">
        <f>Enpk!E111-$O$2</f>
        <v>-3.1390714000000002</v>
      </c>
      <c r="F111">
        <f>Enpk!F111-$O$2</f>
        <v>-4.9111332000000001</v>
      </c>
      <c r="I111">
        <f>Enpk!I111</f>
        <v>8.7500000000000022E-2</v>
      </c>
      <c r="J111">
        <f>Enpk!J111-$O$2</f>
        <v>5.1354126999999998</v>
      </c>
      <c r="K111">
        <f>Enpk!K111-$O$2</f>
        <v>6.0316457999999997</v>
      </c>
      <c r="L111">
        <f>Enpk!L111-$O$2</f>
        <v>7.8037075999999992</v>
      </c>
    </row>
    <row r="112" spans="3:12">
      <c r="C112">
        <f>Enpk!C112</f>
        <v>0.92083333000000001</v>
      </c>
      <c r="D112">
        <f>Enpk!D112-$O$2</f>
        <v>-2.2919643999999999</v>
      </c>
      <c r="E112">
        <f>Enpk!E112-$O$2</f>
        <v>-3.1032810999999998</v>
      </c>
      <c r="F112">
        <f>Enpk!F112-$O$2</f>
        <v>-4.9143398999999999</v>
      </c>
      <c r="I112">
        <f>Enpk!I112</f>
        <v>7.9166669999999995E-2</v>
      </c>
      <c r="J112">
        <f>Enpk!J112-$O$2</f>
        <v>5.1845388000000003</v>
      </c>
      <c r="K112">
        <f>Enpk!K112-$O$2</f>
        <v>5.9958554999999993</v>
      </c>
      <c r="L112">
        <f>Enpk!L112-$O$2</f>
        <v>7.8069143000000008</v>
      </c>
    </row>
    <row r="113" spans="3:12">
      <c r="C113">
        <f>Enpk!C113</f>
        <v>0.92916666999999997</v>
      </c>
      <c r="D113">
        <f>Enpk!D113-$O$2</f>
        <v>-2.3405076999999999</v>
      </c>
      <c r="E113">
        <f>Enpk!E113-$O$2</f>
        <v>-3.0667731000000003</v>
      </c>
      <c r="F113">
        <f>Enpk!F113-$O$2</f>
        <v>-4.9175144999999993</v>
      </c>
      <c r="I113">
        <f>Enpk!I113</f>
        <v>7.0833330000000028E-2</v>
      </c>
      <c r="J113">
        <f>Enpk!J113-$O$2</f>
        <v>5.2330820999999998</v>
      </c>
      <c r="K113">
        <f>Enpk!K113-$O$2</f>
        <v>5.9593474999999998</v>
      </c>
      <c r="L113">
        <f>Enpk!L113-$O$2</f>
        <v>7.8100889000000002</v>
      </c>
    </row>
    <row r="114" spans="3:12">
      <c r="C114">
        <f>Enpk!C114</f>
        <v>0.9375</v>
      </c>
      <c r="D114">
        <f>Enpk!D114-$O$2</f>
        <v>-2.3884549000000002</v>
      </c>
      <c r="E114">
        <f>Enpk!E114-$O$2</f>
        <v>-3.02955</v>
      </c>
      <c r="F114">
        <f>Enpk!F114-$O$2</f>
        <v>-4.9200827</v>
      </c>
      <c r="I114">
        <f>Enpk!I114</f>
        <v>6.25E-2</v>
      </c>
      <c r="J114">
        <f>Enpk!J114-$O$2</f>
        <v>5.2810293000000001</v>
      </c>
      <c r="K114">
        <f>Enpk!K114-$O$2</f>
        <v>5.9221243999999995</v>
      </c>
      <c r="L114">
        <f>Enpk!L114-$O$2</f>
        <v>7.8126570999999991</v>
      </c>
    </row>
    <row r="115" spans="3:12">
      <c r="C115">
        <f>Enpk!C115</f>
        <v>0.94583333000000003</v>
      </c>
      <c r="D115">
        <f>Enpk!D115-$O$2</f>
        <v>-2.4357937000000001</v>
      </c>
      <c r="E115">
        <f>Enpk!E115-$O$2</f>
        <v>-2.9916148000000002</v>
      </c>
      <c r="F115">
        <f>Enpk!F115-$O$2</f>
        <v>-4.9225515000000009</v>
      </c>
      <c r="I115">
        <f>Enpk!I115</f>
        <v>5.4166669999999972E-2</v>
      </c>
      <c r="J115">
        <f>Enpk!J115-$O$2</f>
        <v>5.3283681000000005</v>
      </c>
      <c r="K115">
        <f>Enpk!K115-$O$2</f>
        <v>5.8841891999999998</v>
      </c>
      <c r="L115">
        <f>Enpk!L115-$O$2</f>
        <v>7.8151259</v>
      </c>
    </row>
    <row r="116" spans="3:12">
      <c r="C116">
        <f>Enpk!C116</f>
        <v>0.95416666999999999</v>
      </c>
      <c r="D116">
        <f>Enpk!D116-$O$2</f>
        <v>-2.4825127999999999</v>
      </c>
      <c r="E116">
        <f>Enpk!E116-$O$2</f>
        <v>-2.9529707999999997</v>
      </c>
      <c r="F116">
        <f>Enpk!F116-$O$2</f>
        <v>-4.9244793999999992</v>
      </c>
      <c r="I116">
        <f>Enpk!I116</f>
        <v>4.5833330000000005E-2</v>
      </c>
      <c r="J116">
        <f>Enpk!J116-$O$2</f>
        <v>5.3750871999999994</v>
      </c>
      <c r="K116">
        <f>Enpk!K116-$O$2</f>
        <v>5.8455452000000001</v>
      </c>
      <c r="L116">
        <f>Enpk!L116-$O$2</f>
        <v>7.8170538000000001</v>
      </c>
    </row>
    <row r="117" spans="3:12">
      <c r="C117">
        <f>Enpk!C117</f>
        <v>0.96250000000000002</v>
      </c>
      <c r="D117">
        <f>Enpk!D117-$O$2</f>
        <v>-2.5286013000000001</v>
      </c>
      <c r="E117">
        <f>Enpk!E117-$O$2</f>
        <v>-2.9136219000000003</v>
      </c>
      <c r="F117">
        <f>Enpk!F117-$O$2</f>
        <v>-4.9262426999999995</v>
      </c>
      <c r="I117">
        <f>Enpk!I117</f>
        <v>3.7499999999999978E-2</v>
      </c>
      <c r="J117">
        <f>Enpk!J117-$O$2</f>
        <v>5.4211757</v>
      </c>
      <c r="K117">
        <f>Enpk!K117-$O$2</f>
        <v>5.8061962999999999</v>
      </c>
      <c r="L117">
        <f>Enpk!L117-$O$2</f>
        <v>7.8188171000000004</v>
      </c>
    </row>
    <row r="118" spans="3:12">
      <c r="C118">
        <f>Enpk!C118</f>
        <v>0.97083333000000005</v>
      </c>
      <c r="D118">
        <f>Enpk!D118-$O$2</f>
        <v>-2.5740495999999999</v>
      </c>
      <c r="E118">
        <f>Enpk!E118-$O$2</f>
        <v>-2.8735722000000004</v>
      </c>
      <c r="F118">
        <f>Enpk!F118-$O$2</f>
        <v>-4.9275286999999999</v>
      </c>
      <c r="I118">
        <f>Enpk!I118</f>
        <v>2.916666999999995E-2</v>
      </c>
      <c r="J118">
        <f>Enpk!J118-$O$2</f>
        <v>5.4666239999999995</v>
      </c>
      <c r="K118">
        <f>Enpk!K118-$O$2</f>
        <v>5.7661466000000008</v>
      </c>
      <c r="L118">
        <f>Enpk!L118-$O$2</f>
        <v>7.8201031000000008</v>
      </c>
    </row>
    <row r="119" spans="3:12">
      <c r="C119">
        <f>Enpk!C119</f>
        <v>0.97916667000000002</v>
      </c>
      <c r="D119">
        <f>Enpk!D119-$O$2</f>
        <v>-2.6188483999999996</v>
      </c>
      <c r="E119">
        <f>Enpk!E119-$O$2</f>
        <v>-2.8328263000000002</v>
      </c>
      <c r="F119">
        <f>Enpk!F119-$O$2</f>
        <v>-4.9285867000000003</v>
      </c>
      <c r="I119">
        <f>Enpk!I119</f>
        <v>2.0833329999999983E-2</v>
      </c>
      <c r="J119">
        <f>Enpk!J119-$O$2</f>
        <v>5.5114228000000001</v>
      </c>
      <c r="K119">
        <f>Enpk!K119-$O$2</f>
        <v>5.7254006999999998</v>
      </c>
      <c r="L119">
        <f>Enpk!L119-$O$2</f>
        <v>7.8211610999999994</v>
      </c>
    </row>
    <row r="120" spans="3:12">
      <c r="C120">
        <f>Enpk!C120</f>
        <v>0.98750000000000004</v>
      </c>
      <c r="D120">
        <f>Enpk!D120-$O$2</f>
        <v>-2.6629891999999997</v>
      </c>
      <c r="E120">
        <f>Enpk!E120-$O$2</f>
        <v>-2.7913891999999998</v>
      </c>
      <c r="F120">
        <f>Enpk!F120-$O$2</f>
        <v>-4.9292298999999993</v>
      </c>
      <c r="I120">
        <f>Enpk!I120</f>
        <v>1.2499999999999956E-2</v>
      </c>
      <c r="J120">
        <f>Enpk!J120-$O$2</f>
        <v>5.5555635999999993</v>
      </c>
      <c r="K120">
        <f>Enpk!K120-$O$2</f>
        <v>5.6839636000000002</v>
      </c>
      <c r="L120">
        <f>Enpk!L120-$O$2</f>
        <v>7.8218043000000002</v>
      </c>
    </row>
    <row r="121" spans="3:12">
      <c r="C121">
        <f>Enpk!C121</f>
        <v>0.99583332999999996</v>
      </c>
      <c r="D121">
        <f>Enpk!D121-$O$2</f>
        <v>-2.7064642999999999</v>
      </c>
      <c r="E121">
        <f>Enpk!E121-$O$2</f>
        <v>-2.7492664999999996</v>
      </c>
      <c r="F121">
        <f>Enpk!F121-$O$2</f>
        <v>-4.9295825000000004</v>
      </c>
      <c r="I121">
        <f>Enpk!I121</f>
        <v>4.166670000000039E-3</v>
      </c>
      <c r="J121">
        <f>Enpk!J121-$O$2</f>
        <v>5.5990386999999995</v>
      </c>
      <c r="K121">
        <f>Enpk!K121-$O$2</f>
        <v>5.6418409</v>
      </c>
      <c r="L121">
        <f>Enpk!L121-$O$2</f>
        <v>7.8221568999999995</v>
      </c>
    </row>
    <row r="122" spans="3:12">
      <c r="C122">
        <f>Enpk!C122</f>
        <v>1.0041667000000001</v>
      </c>
      <c r="D122">
        <f>Enpk!D122-$O$2</f>
        <v>-2.7492664999999996</v>
      </c>
      <c r="E122">
        <f>Enpk!E122-$O$2</f>
        <v>-2.7064642999999999</v>
      </c>
      <c r="F122">
        <f>Enpk!F122-$O$2</f>
        <v>-4.9295825000000004</v>
      </c>
      <c r="I122">
        <f>Enpk!I122</f>
        <v>-4.1667000000000787E-3</v>
      </c>
      <c r="J122">
        <f>Enpk!J122-$O$2</f>
        <v>5.6418409</v>
      </c>
      <c r="K122">
        <f>Enpk!K122-$O$2</f>
        <v>5.5990386999999995</v>
      </c>
      <c r="L122">
        <f>Enpk!L122-$O$2</f>
        <v>7.8221568999999995</v>
      </c>
    </row>
  </sheetData>
  <phoneticPr fontId="18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EB821-1C96-F946-8A01-A51DD4C07D5A}">
  <dimension ref="A1:O122"/>
  <sheetViews>
    <sheetView workbookViewId="0">
      <selection activeCell="E26" sqref="E26"/>
    </sheetView>
  </sheetViews>
  <sheetFormatPr baseColWidth="10" defaultRowHeight="20"/>
  <sheetData>
    <row r="1" spans="1:15">
      <c r="A1" t="str">
        <f>Enpk!A1</f>
        <v>k_spinon</v>
      </c>
      <c r="B1" t="s">
        <v>37</v>
      </c>
      <c r="C1" t="str">
        <f>Enpk!C1</f>
        <v>k_holon</v>
      </c>
      <c r="D1" s="1" t="s">
        <v>38</v>
      </c>
      <c r="E1" t="s">
        <v>39</v>
      </c>
      <c r="F1" s="1" t="s">
        <v>40</v>
      </c>
      <c r="G1" t="str">
        <f>Enpk!G1</f>
        <v>k_spinon_e</v>
      </c>
      <c r="H1" s="1" t="s">
        <v>41</v>
      </c>
      <c r="I1" t="str">
        <f>Enpk!I1</f>
        <v>k_holon_e</v>
      </c>
      <c r="J1" s="1" t="s">
        <v>42</v>
      </c>
      <c r="K1" t="s">
        <v>43</v>
      </c>
      <c r="L1" t="s">
        <v>44</v>
      </c>
      <c r="M1" t="str">
        <f>Enpk!P1</f>
        <v>k_eleDIS</v>
      </c>
      <c r="N1" t="s">
        <v>45</v>
      </c>
      <c r="O1" t="s">
        <v>36</v>
      </c>
    </row>
    <row r="2" spans="1:15">
      <c r="A2">
        <f>Enpk!A2</f>
        <v>4.1666667000000001E-3</v>
      </c>
      <c r="B2">
        <f>Enpk!B2-$O$2</f>
        <v>-3.8221569999999998</v>
      </c>
      <c r="C2">
        <f>Enpk!C2</f>
        <v>4.1666667000000001E-3</v>
      </c>
      <c r="D2">
        <f>Enpk!D2-$O$2</f>
        <v>-5.5773227999999992</v>
      </c>
      <c r="E2">
        <f>Enpk!E2-$O$2</f>
        <v>-5.6204640999999995</v>
      </c>
      <c r="F2">
        <f>Enpk!F2-$O$2</f>
        <v>-5.6204640999999995</v>
      </c>
      <c r="G2">
        <f>Enpk!G2</f>
        <v>0.99583333330000001</v>
      </c>
      <c r="H2">
        <f>Enpk!H2-$O$2</f>
        <v>0.92958259999999981</v>
      </c>
      <c r="I2">
        <f>Enpk!I2</f>
        <v>0.99583333330000001</v>
      </c>
      <c r="J2">
        <f>Enpk!J2-$O$2</f>
        <v>2.6847483999999997</v>
      </c>
      <c r="K2">
        <f>Enpk!K2-$O$2</f>
        <v>2.7278897</v>
      </c>
      <c r="L2">
        <f>Enpk!L2-$O$2</f>
        <v>2.7278897</v>
      </c>
      <c r="M2">
        <f>Enpk!P2</f>
        <v>0.49166666669999998</v>
      </c>
      <c r="N2">
        <f>Enpk!Q2-$O$2</f>
        <v>-2.4363802999999962E-2</v>
      </c>
      <c r="O2">
        <v>1.4462872</v>
      </c>
    </row>
    <row r="3" spans="1:15">
      <c r="A3">
        <f>Enpk!A3</f>
        <v>1.2500000000000001E-2</v>
      </c>
      <c r="B3">
        <f>Enpk!B3-$O$2</f>
        <v>-3.8215081999999998</v>
      </c>
      <c r="C3">
        <f>Enpk!C3</f>
        <v>1.2500000000000001E-2</v>
      </c>
      <c r="D3">
        <f>Enpk!D3-$O$2</f>
        <v>-5.533512</v>
      </c>
      <c r="E3">
        <f>Enpk!E3-$O$2</f>
        <v>-5.6629292000000007</v>
      </c>
      <c r="F3">
        <f>Enpk!F3-$O$2</f>
        <v>-5.6629292000000007</v>
      </c>
      <c r="G3">
        <f>Enpk!G3</f>
        <v>0.98750000000000004</v>
      </c>
      <c r="H3">
        <f>Enpk!H3-$O$2</f>
        <v>0.92893379999999981</v>
      </c>
      <c r="I3">
        <f>Enpk!I3</f>
        <v>0.98750000000000004</v>
      </c>
      <c r="J3">
        <f>Enpk!J3-$O$2</f>
        <v>2.6409376000000004</v>
      </c>
      <c r="K3">
        <f>Enpk!K3-$O$2</f>
        <v>2.7703548000000002</v>
      </c>
      <c r="L3">
        <f>Enpk!L3-$O$2</f>
        <v>2.7703548000000002</v>
      </c>
      <c r="M3">
        <f>Enpk!P3</f>
        <v>0.48333333299999998</v>
      </c>
      <c r="N3">
        <f>Enpk!Q3-$O$2</f>
        <v>-4.8596461999999896E-2</v>
      </c>
    </row>
    <row r="4" spans="1:15">
      <c r="A4">
        <f>Enpk!A4</f>
        <v>2.0833332999999999E-2</v>
      </c>
      <c r="B4">
        <f>Enpk!B4-$O$2</f>
        <v>-3.8202110999999999</v>
      </c>
      <c r="C4">
        <f>Enpk!C4</f>
        <v>2.0833332999999999E-2</v>
      </c>
      <c r="D4">
        <f>Enpk!D4-$O$2</f>
        <v>-5.4890393999999993</v>
      </c>
      <c r="E4">
        <f>Enpk!E4-$O$2</f>
        <v>-5.7047115999999995</v>
      </c>
      <c r="F4">
        <f>Enpk!F4-$O$2</f>
        <v>-5.7047115999999995</v>
      </c>
      <c r="G4">
        <f>Enpk!G4</f>
        <v>0.97916666699999999</v>
      </c>
      <c r="H4">
        <f>Enpk!H4-$O$2</f>
        <v>0.92763669999999987</v>
      </c>
      <c r="I4">
        <f>Enpk!I4</f>
        <v>0.97916666699999999</v>
      </c>
      <c r="J4">
        <f>Enpk!J4-$O$2</f>
        <v>2.5964649999999998</v>
      </c>
      <c r="K4">
        <f>Enpk!K4-$O$2</f>
        <v>2.8121372</v>
      </c>
      <c r="L4">
        <f>Enpk!L4-$O$2</f>
        <v>2.8121372</v>
      </c>
      <c r="M4">
        <f>Enpk!P4</f>
        <v>0.47499999999999998</v>
      </c>
      <c r="N4">
        <f>Enpk!Q4-$O$2</f>
        <v>-7.2795355000000006E-2</v>
      </c>
    </row>
    <row r="5" spans="1:15">
      <c r="A5">
        <f>Enpk!A5</f>
        <v>2.9166667E-2</v>
      </c>
      <c r="B5">
        <f>Enpk!B5-$O$2</f>
        <v>-3.8182667000000001</v>
      </c>
      <c r="C5">
        <f>Enpk!C5</f>
        <v>2.9166667E-2</v>
      </c>
      <c r="D5">
        <f>Enpk!D5-$O$2</f>
        <v>-5.4439130000000002</v>
      </c>
      <c r="E5">
        <f>Enpk!E5-$O$2</f>
        <v>-5.7458056000000006</v>
      </c>
      <c r="F5">
        <f>Enpk!F5-$O$2</f>
        <v>-5.7458056000000006</v>
      </c>
      <c r="G5">
        <f>Enpk!G5</f>
        <v>0.97083333299999997</v>
      </c>
      <c r="H5">
        <f>Enpk!H5-$O$2</f>
        <v>0.92569230000000013</v>
      </c>
      <c r="I5">
        <f>Enpk!I5</f>
        <v>0.97083333299999997</v>
      </c>
      <c r="J5">
        <f>Enpk!J5-$O$2</f>
        <v>2.5513385999999998</v>
      </c>
      <c r="K5">
        <f>Enpk!K5-$O$2</f>
        <v>2.8532312000000002</v>
      </c>
      <c r="L5">
        <f>Enpk!L5-$O$2</f>
        <v>2.8532312000000002</v>
      </c>
      <c r="M5">
        <f>Enpk!P5</f>
        <v>0.46666666699999998</v>
      </c>
      <c r="N5">
        <f>Enpk!Q5-$O$2</f>
        <v>-9.6946932000000041E-2</v>
      </c>
    </row>
    <row r="6" spans="1:15">
      <c r="A6">
        <f>Enpk!A6</f>
        <v>3.7499999999999999E-2</v>
      </c>
      <c r="B6">
        <f>Enpk!B6-$O$2</f>
        <v>-3.8156764999999999</v>
      </c>
      <c r="C6">
        <f>Enpk!C6</f>
        <v>3.7499999999999999E-2</v>
      </c>
      <c r="D6">
        <f>Enpk!D6-$O$2</f>
        <v>-5.3981416000000007</v>
      </c>
      <c r="E6">
        <f>Enpk!E6-$O$2</f>
        <v>-5.7862057999999994</v>
      </c>
      <c r="F6">
        <f>Enpk!F6-$O$2</f>
        <v>-5.7862057999999994</v>
      </c>
      <c r="G6">
        <f>Enpk!G6</f>
        <v>0.96250000000000002</v>
      </c>
      <c r="H6">
        <f>Enpk!H6-$O$2</f>
        <v>0.92310209999999993</v>
      </c>
      <c r="I6">
        <f>Enpk!I6</f>
        <v>0.96250000000000002</v>
      </c>
      <c r="J6">
        <f>Enpk!J6-$O$2</f>
        <v>2.5055672000000002</v>
      </c>
      <c r="K6">
        <f>Enpk!K6-$O$2</f>
        <v>2.8936313999999999</v>
      </c>
      <c r="L6">
        <f>Enpk!L6-$O$2</f>
        <v>2.8936313999999999</v>
      </c>
      <c r="M6">
        <f>Enpk!P6</f>
        <v>0.45833333300000001</v>
      </c>
      <c r="N6">
        <f>Enpk!Q6-$O$2</f>
        <v>-0.12103588999999992</v>
      </c>
    </row>
    <row r="7" spans="1:15">
      <c r="A7">
        <f>Enpk!A7</f>
        <v>4.5833332999999997E-2</v>
      </c>
      <c r="B7">
        <f>Enpk!B7-$O$2</f>
        <v>-3.8124424000000001</v>
      </c>
      <c r="C7">
        <f>Enpk!C7</f>
        <v>4.5833332999999997E-2</v>
      </c>
      <c r="D7">
        <f>Enpk!D7-$O$2</f>
        <v>-5.3517346999999997</v>
      </c>
      <c r="E7">
        <f>Enpk!E7-$O$2</f>
        <v>-5.8259074999999996</v>
      </c>
      <c r="F7">
        <f>Enpk!F7-$O$2</f>
        <v>-5.8259074999999996</v>
      </c>
      <c r="G7">
        <f>Enpk!G7</f>
        <v>0.95416666699999997</v>
      </c>
      <c r="H7">
        <f>Enpk!H7-$O$2</f>
        <v>0.91986800000000013</v>
      </c>
      <c r="I7">
        <f>Enpk!I7</f>
        <v>0.95416666699999997</v>
      </c>
      <c r="J7">
        <f>Enpk!J7-$O$2</f>
        <v>2.4591603000000002</v>
      </c>
      <c r="K7">
        <f>Enpk!K7-$O$2</f>
        <v>2.9333331</v>
      </c>
      <c r="L7">
        <f>Enpk!L7-$O$2</f>
        <v>2.9333331</v>
      </c>
      <c r="M7">
        <f>Enpk!P7</f>
        <v>0.45</v>
      </c>
      <c r="N7">
        <f>Enpk!Q7-$O$2</f>
        <v>-0.14504651999999996</v>
      </c>
    </row>
    <row r="8" spans="1:15">
      <c r="A8">
        <f>Enpk!A8</f>
        <v>5.4166667000000002E-2</v>
      </c>
      <c r="B8">
        <f>Enpk!B8-$O$2</f>
        <v>-3.8085667999999999</v>
      </c>
      <c r="C8">
        <f>Enpk!C8</f>
        <v>5.4166667000000002E-2</v>
      </c>
      <c r="D8">
        <f>Enpk!D8-$O$2</f>
        <v>-5.3047026000000006</v>
      </c>
      <c r="E8">
        <f>Enpk!E8-$O$2</f>
        <v>-5.8649061000000007</v>
      </c>
      <c r="F8">
        <f>Enpk!F8-$O$2</f>
        <v>-5.8649061000000007</v>
      </c>
      <c r="G8">
        <f>Enpk!G8</f>
        <v>0.94583333299999994</v>
      </c>
      <c r="H8">
        <f>Enpk!H8-$O$2</f>
        <v>0.91599239999999993</v>
      </c>
      <c r="I8">
        <f>Enpk!I8</f>
        <v>0.94583333299999994</v>
      </c>
      <c r="J8">
        <f>Enpk!J8-$O$2</f>
        <v>2.4121282000000002</v>
      </c>
      <c r="K8">
        <f>Enpk!K8-$O$2</f>
        <v>2.9723317000000002</v>
      </c>
      <c r="L8">
        <f>Enpk!L8-$O$2</f>
        <v>2.9723317000000002</v>
      </c>
      <c r="M8">
        <f>Enpk!P8</f>
        <v>0.44166666700000001</v>
      </c>
      <c r="N8">
        <f>Enpk!Q8-$O$2</f>
        <v>-0.16896294000000012</v>
      </c>
    </row>
    <row r="9" spans="1:15">
      <c r="A9">
        <f>Enpk!A9</f>
        <v>6.25E-2</v>
      </c>
      <c r="B9">
        <f>Enpk!B9-$O$2</f>
        <v>-3.8040527000000002</v>
      </c>
      <c r="C9">
        <f>Enpk!C9</f>
        <v>6.25E-2</v>
      </c>
      <c r="D9">
        <f>Enpk!D9-$O$2</f>
        <v>-5.2570563999999997</v>
      </c>
      <c r="E9">
        <f>Enpk!E9-$O$2</f>
        <v>-5.9031979000000003</v>
      </c>
      <c r="F9">
        <f>Enpk!F9-$O$2</f>
        <v>-5.9031979000000003</v>
      </c>
      <c r="G9">
        <f>Enpk!G9</f>
        <v>0.9375</v>
      </c>
      <c r="H9">
        <f>Enpk!H9-$O$2</f>
        <v>0.91147830000000019</v>
      </c>
      <c r="I9">
        <f>Enpk!I9</f>
        <v>0.9375</v>
      </c>
      <c r="J9">
        <f>Enpk!J9-$O$2</f>
        <v>2.3644820000000002</v>
      </c>
      <c r="K9">
        <f>Enpk!K9-$O$2</f>
        <v>3.0106234999999999</v>
      </c>
      <c r="L9">
        <f>Enpk!L9-$O$2</f>
        <v>3.0106234999999999</v>
      </c>
      <c r="M9">
        <f>Enpk!P9</f>
        <v>0.43333333299999999</v>
      </c>
      <c r="N9">
        <f>Enpk!Q9-$O$2</f>
        <v>-0.19276925999999994</v>
      </c>
    </row>
    <row r="10" spans="1:15">
      <c r="A10">
        <f>Enpk!A10</f>
        <v>7.0833332999999998E-2</v>
      </c>
      <c r="B10">
        <f>Enpk!B10-$O$2</f>
        <v>-3.7989036</v>
      </c>
      <c r="C10">
        <f>Enpk!C10</f>
        <v>7.0833332999999998E-2</v>
      </c>
      <c r="D10">
        <f>Enpk!D10-$O$2</f>
        <v>-5.2088078000000007</v>
      </c>
      <c r="E10">
        <f>Enpk!E10-$O$2</f>
        <v>-5.9407791999999997</v>
      </c>
      <c r="F10">
        <f>Enpk!F10-$O$2</f>
        <v>-5.9407791999999997</v>
      </c>
      <c r="G10">
        <f>Enpk!G10</f>
        <v>0.92916666700000006</v>
      </c>
      <c r="H10">
        <f>Enpk!H10-$O$2</f>
        <v>0.90632920000000006</v>
      </c>
      <c r="I10">
        <f>Enpk!I10</f>
        <v>0.92916666700000006</v>
      </c>
      <c r="J10">
        <f>Enpk!J10-$O$2</f>
        <v>2.3162334000000002</v>
      </c>
      <c r="K10">
        <f>Enpk!K10-$O$2</f>
        <v>3.0482048000000002</v>
      </c>
      <c r="L10">
        <f>Enpk!L10-$O$2</f>
        <v>3.0482048000000002</v>
      </c>
      <c r="M10">
        <f>Enpk!P10</f>
        <v>0.42499999999999999</v>
      </c>
      <c r="N10">
        <f>Enpk!Q10-$O$2</f>
        <v>-0.21644960999999996</v>
      </c>
    </row>
    <row r="11" spans="1:15">
      <c r="A11">
        <f>Enpk!A11</f>
        <v>7.9166666999999996E-2</v>
      </c>
      <c r="B11">
        <f>Enpk!B11-$O$2</f>
        <v>-3.7931230999999999</v>
      </c>
      <c r="C11">
        <f>Enpk!C11</f>
        <v>7.9166666999999996E-2</v>
      </c>
      <c r="D11">
        <f>Enpk!D11-$O$2</f>
        <v>-5.1599697999999998</v>
      </c>
      <c r="E11">
        <f>Enpk!E11-$O$2</f>
        <v>-5.9776468000000005</v>
      </c>
      <c r="F11">
        <f>Enpk!F11-$O$2</f>
        <v>-5.9776468000000005</v>
      </c>
      <c r="G11">
        <f>Enpk!G11</f>
        <v>0.92083333300000003</v>
      </c>
      <c r="H11">
        <f>Enpk!H11-$O$2</f>
        <v>0.90054869999999987</v>
      </c>
      <c r="I11">
        <f>Enpk!I11</f>
        <v>0.92083333300000003</v>
      </c>
      <c r="J11">
        <f>Enpk!J11-$O$2</f>
        <v>2.2673953999999998</v>
      </c>
      <c r="K11">
        <f>Enpk!K11-$O$2</f>
        <v>3.0850724</v>
      </c>
      <c r="L11">
        <f>Enpk!L11-$O$2</f>
        <v>3.0850724</v>
      </c>
      <c r="M11">
        <f>Enpk!P11</f>
        <v>0.41666666699999999</v>
      </c>
      <c r="N11">
        <f>Enpk!Q11-$O$2</f>
        <v>-0.23998813999999991</v>
      </c>
    </row>
    <row r="12" spans="1:15">
      <c r="A12">
        <f>Enpk!A12</f>
        <v>8.7499999999999994E-2</v>
      </c>
      <c r="B12">
        <f>Enpk!B12-$O$2</f>
        <v>-3.7867158000000001</v>
      </c>
      <c r="C12">
        <f>Enpk!C12</f>
        <v>8.7499999999999994E-2</v>
      </c>
      <c r="D12">
        <f>Enpk!D12-$O$2</f>
        <v>-5.1105559999999999</v>
      </c>
      <c r="E12">
        <f>Enpk!E12-$O$2</f>
        <v>-6.0137979000000001</v>
      </c>
      <c r="F12">
        <f>Enpk!F12-$O$2</f>
        <v>-6.0137979000000001</v>
      </c>
      <c r="G12">
        <f>Enpk!G12</f>
        <v>0.91249999999999998</v>
      </c>
      <c r="H12">
        <f>Enpk!H12-$O$2</f>
        <v>0.89414140000000009</v>
      </c>
      <c r="I12">
        <f>Enpk!I12</f>
        <v>0.91249999999999998</v>
      </c>
      <c r="J12">
        <f>Enpk!J12-$O$2</f>
        <v>2.2179815999999999</v>
      </c>
      <c r="K12">
        <f>Enpk!K12-$O$2</f>
        <v>3.1212234999999997</v>
      </c>
      <c r="L12">
        <f>Enpk!L12-$O$2</f>
        <v>3.1212234999999997</v>
      </c>
      <c r="M12">
        <f>Enpk!P12</f>
        <v>0.40833333300000002</v>
      </c>
      <c r="N12">
        <f>Enpk!Q12-$O$2</f>
        <v>-0.26336906999999998</v>
      </c>
    </row>
    <row r="13" spans="1:15">
      <c r="A13">
        <f>Enpk!A13</f>
        <v>9.5833333000000007E-2</v>
      </c>
      <c r="B13">
        <f>Enpk!B13-$O$2</f>
        <v>-3.7796864000000001</v>
      </c>
      <c r="C13">
        <f>Enpk!C13</f>
        <v>9.5833333000000007E-2</v>
      </c>
      <c r="D13">
        <f>Enpk!D13-$O$2</f>
        <v>-5.060581</v>
      </c>
      <c r="E13">
        <f>Enpk!E13-$O$2</f>
        <v>-6.0492299999999997</v>
      </c>
      <c r="F13">
        <f>Enpk!F13-$O$2</f>
        <v>-6.0492299999999997</v>
      </c>
      <c r="G13">
        <f>Enpk!G13</f>
        <v>0.90416666700000003</v>
      </c>
      <c r="H13">
        <f>Enpk!H13-$O$2</f>
        <v>0.88711200000000012</v>
      </c>
      <c r="I13">
        <f>Enpk!I13</f>
        <v>0.90416666700000003</v>
      </c>
      <c r="J13">
        <f>Enpk!J13-$O$2</f>
        <v>2.1680066</v>
      </c>
      <c r="K13">
        <f>Enpk!K13-$O$2</f>
        <v>3.1566556000000001</v>
      </c>
      <c r="L13">
        <f>Enpk!L13-$O$2</f>
        <v>3.1566556000000001</v>
      </c>
      <c r="M13">
        <f>Enpk!P13</f>
        <v>0.4</v>
      </c>
      <c r="N13">
        <f>Enpk!Q13-$O$2</f>
        <v>-0.28657669999999991</v>
      </c>
    </row>
    <row r="14" spans="1:15">
      <c r="A14">
        <f>Enpk!A14</f>
        <v>0.10416667</v>
      </c>
      <c r="B14">
        <f>Enpk!B14-$O$2</f>
        <v>-3.7720402000000002</v>
      </c>
      <c r="C14">
        <f>Enpk!C14</f>
        <v>0.10416667</v>
      </c>
      <c r="D14">
        <f>Enpk!D14-$O$2</f>
        <v>-5.0100607999999998</v>
      </c>
      <c r="E14">
        <f>Enpk!E14-$O$2</f>
        <v>-6.0839409</v>
      </c>
      <c r="F14">
        <f>Enpk!F14-$O$2</f>
        <v>-6.0839409</v>
      </c>
      <c r="G14">
        <f>Enpk!G14</f>
        <v>0.89583332999999998</v>
      </c>
      <c r="H14">
        <f>Enpk!H14-$O$2</f>
        <v>0.87946580000000019</v>
      </c>
      <c r="I14">
        <f>Enpk!I14</f>
        <v>0.89583332999999998</v>
      </c>
      <c r="J14">
        <f>Enpk!J14-$O$2</f>
        <v>2.1174864000000002</v>
      </c>
      <c r="K14">
        <f>Enpk!K14-$O$2</f>
        <v>3.1913665000000004</v>
      </c>
      <c r="L14">
        <f>Enpk!L14-$O$2</f>
        <v>3.1913665000000004</v>
      </c>
      <c r="M14">
        <f>Enpk!P14</f>
        <v>0.39166666999999999</v>
      </c>
      <c r="N14">
        <f>Enpk!Q14-$O$2</f>
        <v>-0.30959541000000002</v>
      </c>
    </row>
    <row r="15" spans="1:15">
      <c r="A15">
        <f>Enpk!A15</f>
        <v>0.1125</v>
      </c>
      <c r="B15">
        <f>Enpk!B15-$O$2</f>
        <v>-3.7637828</v>
      </c>
      <c r="C15">
        <f>Enpk!C15</f>
        <v>0.1125</v>
      </c>
      <c r="D15">
        <f>Enpk!D15-$O$2</f>
        <v>-4.9590122000000001</v>
      </c>
      <c r="E15">
        <f>Enpk!E15-$O$2</f>
        <v>-6.1179286000000008</v>
      </c>
      <c r="F15">
        <f>Enpk!F15-$O$2</f>
        <v>-6.1179286000000008</v>
      </c>
      <c r="G15">
        <f>Enpk!G15</f>
        <v>0.88749999999999996</v>
      </c>
      <c r="H15">
        <f>Enpk!H15-$O$2</f>
        <v>0.87120839999999999</v>
      </c>
      <c r="I15">
        <f>Enpk!I15</f>
        <v>0.88749999999999996</v>
      </c>
      <c r="J15">
        <f>Enpk!J15-$O$2</f>
        <v>2.0664378000000001</v>
      </c>
      <c r="K15">
        <f>Enpk!K15-$O$2</f>
        <v>3.2253542000000004</v>
      </c>
      <c r="L15">
        <f>Enpk!L15-$O$2</f>
        <v>3.2253542000000004</v>
      </c>
      <c r="M15">
        <f>Enpk!P15</f>
        <v>0.38333333000000003</v>
      </c>
      <c r="N15">
        <f>Enpk!Q15-$O$2</f>
        <v>-0.33240968000000004</v>
      </c>
    </row>
    <row r="16" spans="1:15">
      <c r="A16">
        <f>Enpk!A16</f>
        <v>0.12083333</v>
      </c>
      <c r="B16">
        <f>Enpk!B16-$O$2</f>
        <v>-3.7549206000000002</v>
      </c>
      <c r="C16">
        <f>Enpk!C16</f>
        <v>0.12083333</v>
      </c>
      <c r="D16">
        <f>Enpk!D16-$O$2</f>
        <v>-4.9074533999999996</v>
      </c>
      <c r="E16">
        <f>Enpk!E16-$O$2</f>
        <v>-6.1511916000000006</v>
      </c>
      <c r="F16">
        <f>Enpk!F16-$O$2</f>
        <v>-6.1511916000000006</v>
      </c>
      <c r="G16">
        <f>Enpk!G16</f>
        <v>0.87916667000000004</v>
      </c>
      <c r="H16">
        <f>Enpk!H16-$O$2</f>
        <v>0.86234620000000017</v>
      </c>
      <c r="I16">
        <f>Enpk!I16</f>
        <v>0.87916667000000004</v>
      </c>
      <c r="J16">
        <f>Enpk!J16-$O$2</f>
        <v>2.0148790000000001</v>
      </c>
      <c r="K16">
        <f>Enpk!K16-$O$2</f>
        <v>3.2586172000000002</v>
      </c>
      <c r="L16">
        <f>Enpk!L16-$O$2</f>
        <v>3.2586172000000002</v>
      </c>
      <c r="M16">
        <f>Enpk!P16</f>
        <v>0.375</v>
      </c>
      <c r="N16">
        <f>Enpk!Q16-$O$2</f>
        <v>-0.35500410999999987</v>
      </c>
    </row>
    <row r="17" spans="1:14">
      <c r="A17">
        <f>Enpk!A17</f>
        <v>0.12916667000000001</v>
      </c>
      <c r="B17">
        <f>Enpk!B17-$O$2</f>
        <v>-3.7454599000000002</v>
      </c>
      <c r="C17">
        <f>Enpk!C17</f>
        <v>0.12916667000000001</v>
      </c>
      <c r="D17">
        <f>Enpk!D17-$O$2</f>
        <v>-4.8554035999999998</v>
      </c>
      <c r="E17">
        <f>Enpk!E17-$O$2</f>
        <v>-6.1837283999999997</v>
      </c>
      <c r="F17">
        <f>Enpk!F17-$O$2</f>
        <v>-6.1837283999999997</v>
      </c>
      <c r="G17">
        <f>Enpk!G17</f>
        <v>0.87083332999999996</v>
      </c>
      <c r="H17">
        <f>Enpk!H17-$O$2</f>
        <v>0.85288550000000019</v>
      </c>
      <c r="I17">
        <f>Enpk!I17</f>
        <v>0.87083332999999996</v>
      </c>
      <c r="J17">
        <f>Enpk!J17-$O$2</f>
        <v>1.9628291999999998</v>
      </c>
      <c r="K17">
        <f>Enpk!K17-$O$2</f>
        <v>3.2911540000000001</v>
      </c>
      <c r="L17">
        <f>Enpk!L17-$O$2</f>
        <v>3.2911540000000001</v>
      </c>
      <c r="M17">
        <f>Enpk!P17</f>
        <v>0.36666666999999997</v>
      </c>
      <c r="N17">
        <f>Enpk!Q17-$O$2</f>
        <v>-0.37736341000000007</v>
      </c>
    </row>
    <row r="18" spans="1:14">
      <c r="A18">
        <f>Enpk!A18</f>
        <v>0.13750000000000001</v>
      </c>
      <c r="B18">
        <f>Enpk!B18-$O$2</f>
        <v>-3.7354078999999998</v>
      </c>
      <c r="C18">
        <f>Enpk!C18</f>
        <v>0.13750000000000001</v>
      </c>
      <c r="D18">
        <f>Enpk!D18-$O$2</f>
        <v>-4.8028837000000006</v>
      </c>
      <c r="E18">
        <f>Enpk!E18-$O$2</f>
        <v>-6.2155380000000005</v>
      </c>
      <c r="F18">
        <f>Enpk!F18-$O$2</f>
        <v>-6.2155380000000005</v>
      </c>
      <c r="G18">
        <f>Enpk!G18</f>
        <v>0.86250000000000004</v>
      </c>
      <c r="H18">
        <f>Enpk!H18-$O$2</f>
        <v>0.84283349999999979</v>
      </c>
      <c r="I18">
        <f>Enpk!I18</f>
        <v>0.86250000000000004</v>
      </c>
      <c r="J18">
        <f>Enpk!J18-$O$2</f>
        <v>1.9103093000000002</v>
      </c>
      <c r="K18">
        <f>Enpk!K18-$O$2</f>
        <v>3.3229636</v>
      </c>
      <c r="L18">
        <f>Enpk!L18-$O$2</f>
        <v>3.3229636</v>
      </c>
      <c r="M18">
        <f>Enpk!P18</f>
        <v>0.35833333000000001</v>
      </c>
      <c r="N18">
        <f>Enpk!Q18-$O$2</f>
        <v>-0.39947241999999994</v>
      </c>
    </row>
    <row r="19" spans="1:14">
      <c r="A19">
        <f>Enpk!A19</f>
        <v>0.14583333000000001</v>
      </c>
      <c r="B19">
        <f>Enpk!B19-$O$2</f>
        <v>-3.7247721</v>
      </c>
      <c r="C19">
        <f>Enpk!C19</f>
        <v>0.14583333000000001</v>
      </c>
      <c r="D19">
        <f>Enpk!D19-$O$2</f>
        <v>-4.7499158999999995</v>
      </c>
      <c r="E19">
        <f>Enpk!E19-$O$2</f>
        <v>-6.2466193000000008</v>
      </c>
      <c r="F19">
        <f>Enpk!F19-$O$2</f>
        <v>-6.2466193000000008</v>
      </c>
      <c r="G19">
        <f>Enpk!G19</f>
        <v>0.85416667000000002</v>
      </c>
      <c r="H19">
        <f>Enpk!H19-$O$2</f>
        <v>0.83219770000000004</v>
      </c>
      <c r="I19">
        <f>Enpk!I19</f>
        <v>0.85416667000000002</v>
      </c>
      <c r="J19">
        <f>Enpk!J19-$O$2</f>
        <v>1.8573415</v>
      </c>
      <c r="K19">
        <f>Enpk!K19-$O$2</f>
        <v>3.3540449000000003</v>
      </c>
      <c r="L19">
        <f>Enpk!L19-$O$2</f>
        <v>3.3540449000000003</v>
      </c>
      <c r="M19">
        <f>Enpk!P19</f>
        <v>0.35</v>
      </c>
      <c r="N19">
        <f>Enpk!Q19-$O$2</f>
        <v>-0.42131611999999996</v>
      </c>
    </row>
    <row r="20" spans="1:14">
      <c r="A20">
        <f>Enpk!A20</f>
        <v>0.15416667000000001</v>
      </c>
      <c r="B20">
        <f>Enpk!B20-$O$2</f>
        <v>-3.7135601999999999</v>
      </c>
      <c r="C20">
        <f>Enpk!C20</f>
        <v>0.15416667000000001</v>
      </c>
      <c r="D20">
        <f>Enpk!D20-$O$2</f>
        <v>-4.6965238999999999</v>
      </c>
      <c r="E20">
        <f>Enpk!E20-$O$2</f>
        <v>-6.2769717000000007</v>
      </c>
      <c r="F20">
        <f>Enpk!F20-$O$2</f>
        <v>-6.2769717000000007</v>
      </c>
      <c r="G20">
        <f>Enpk!G20</f>
        <v>0.84583333000000005</v>
      </c>
      <c r="H20">
        <f>Enpk!H20-$O$2</f>
        <v>0.82098579999999988</v>
      </c>
      <c r="I20">
        <f>Enpk!I20</f>
        <v>0.84583333000000005</v>
      </c>
      <c r="J20">
        <f>Enpk!J20-$O$2</f>
        <v>1.8039494999999999</v>
      </c>
      <c r="K20">
        <f>Enpk!K20-$O$2</f>
        <v>3.3843973000000003</v>
      </c>
      <c r="L20">
        <f>Enpk!L20-$O$2</f>
        <v>3.3843973000000003</v>
      </c>
      <c r="M20">
        <f>Enpk!P20</f>
        <v>0.34166667000000001</v>
      </c>
      <c r="N20">
        <f>Enpk!Q20-$O$2</f>
        <v>-0.44287965000000007</v>
      </c>
    </row>
    <row r="21" spans="1:14">
      <c r="A21">
        <f>Enpk!A21</f>
        <v>0.16250000000000001</v>
      </c>
      <c r="B21">
        <f>Enpk!B21-$O$2</f>
        <v>-3.7017804999999999</v>
      </c>
      <c r="C21">
        <f>Enpk!C21</f>
        <v>0.16250000000000001</v>
      </c>
      <c r="D21">
        <f>Enpk!D21-$O$2</f>
        <v>-4.6427332000000003</v>
      </c>
      <c r="E21">
        <f>Enpk!E21-$O$2</f>
        <v>-6.3065946999999998</v>
      </c>
      <c r="F21">
        <f>Enpk!F21-$O$2</f>
        <v>-6.3065946999999998</v>
      </c>
      <c r="G21">
        <f>Enpk!G21</f>
        <v>0.83750000000000002</v>
      </c>
      <c r="H21">
        <f>Enpk!H21-$O$2</f>
        <v>0.80920609999999993</v>
      </c>
      <c r="I21">
        <f>Enpk!I21</f>
        <v>0.83750000000000002</v>
      </c>
      <c r="J21">
        <f>Enpk!J21-$O$2</f>
        <v>1.7501587999999999</v>
      </c>
      <c r="K21">
        <f>Enpk!K21-$O$2</f>
        <v>3.4140203000000002</v>
      </c>
      <c r="L21">
        <f>Enpk!L21-$O$2</f>
        <v>3.4140203000000002</v>
      </c>
      <c r="M21">
        <f>Enpk!P21</f>
        <v>0.33333332999999998</v>
      </c>
      <c r="N21">
        <f>Enpk!Q21-$O$2</f>
        <v>-0.46414829999999996</v>
      </c>
    </row>
    <row r="22" spans="1:14">
      <c r="A22">
        <f>Enpk!A22</f>
        <v>0.17083333000000001</v>
      </c>
      <c r="B22">
        <f>Enpk!B22-$O$2</f>
        <v>-3.6894417000000002</v>
      </c>
      <c r="C22">
        <f>Enpk!C22</f>
        <v>0.17083333000000001</v>
      </c>
      <c r="D22">
        <f>Enpk!D22-$O$2</f>
        <v>-4.5885709000000006</v>
      </c>
      <c r="E22">
        <f>Enpk!E22-$O$2</f>
        <v>-6.3354877999999992</v>
      </c>
      <c r="F22">
        <f>Enpk!F22-$O$2</f>
        <v>-6.3354877999999992</v>
      </c>
      <c r="G22">
        <f>Enpk!G22</f>
        <v>0.82916666999999999</v>
      </c>
      <c r="H22">
        <f>Enpk!H22-$O$2</f>
        <v>0.79686730000000017</v>
      </c>
      <c r="I22">
        <f>Enpk!I22</f>
        <v>0.82916666999999999</v>
      </c>
      <c r="J22">
        <f>Enpk!J22-$O$2</f>
        <v>1.6959965000000001</v>
      </c>
      <c r="K22">
        <f>Enpk!K22-$O$2</f>
        <v>3.4429133999999997</v>
      </c>
      <c r="L22">
        <f>Enpk!L22-$O$2</f>
        <v>3.4429133999999997</v>
      </c>
      <c r="M22">
        <f>Enpk!P22</f>
        <v>0.32500000000000001</v>
      </c>
      <c r="N22">
        <f>Enpk!Q22-$O$2</f>
        <v>-0.48510753000000006</v>
      </c>
    </row>
    <row r="23" spans="1:14">
      <c r="A23">
        <f>Enpk!A23</f>
        <v>0.17916667</v>
      </c>
      <c r="B23">
        <f>Enpk!B23-$O$2</f>
        <v>-3.6765528000000001</v>
      </c>
      <c r="C23">
        <f>Enpk!C23</f>
        <v>0.17916667</v>
      </c>
      <c r="D23">
        <f>Enpk!D23-$O$2</f>
        <v>-4.5340661999999998</v>
      </c>
      <c r="E23">
        <f>Enpk!E23-$O$2</f>
        <v>-6.3636508000000003</v>
      </c>
      <c r="F23">
        <f>Enpk!F23-$O$2</f>
        <v>-6.3636508000000003</v>
      </c>
      <c r="G23">
        <f>Enpk!G23</f>
        <v>0.82083333000000003</v>
      </c>
      <c r="H23">
        <f>Enpk!H23-$O$2</f>
        <v>0.78397840000000008</v>
      </c>
      <c r="I23">
        <f>Enpk!I23</f>
        <v>0.82083333000000003</v>
      </c>
      <c r="J23">
        <f>Enpk!J23-$O$2</f>
        <v>1.6414917999999998</v>
      </c>
      <c r="K23">
        <f>Enpk!K23-$O$2</f>
        <v>3.4710763999999998</v>
      </c>
      <c r="L23">
        <f>Enpk!L23-$O$2</f>
        <v>3.4710763999999998</v>
      </c>
      <c r="M23">
        <f>Enpk!P23</f>
        <v>0.31666667000000004</v>
      </c>
      <c r="N23">
        <f>Enpk!Q23-$O$2</f>
        <v>-0.50574300000000005</v>
      </c>
    </row>
    <row r="24" spans="1:14">
      <c r="A24">
        <f>Enpk!A24</f>
        <v>0.1875</v>
      </c>
      <c r="B24">
        <f>Enpk!B24-$O$2</f>
        <v>-3.6631231999999998</v>
      </c>
      <c r="C24">
        <f>Enpk!C24</f>
        <v>0.1875</v>
      </c>
      <c r="D24">
        <f>Enpk!D24-$O$2</f>
        <v>-4.4792503000000004</v>
      </c>
      <c r="E24">
        <f>Enpk!E24-$O$2</f>
        <v>-6.3910838000000005</v>
      </c>
      <c r="F24">
        <f>Enpk!F24-$O$2</f>
        <v>-6.3910838000000005</v>
      </c>
      <c r="G24">
        <f>Enpk!G24</f>
        <v>0.8125</v>
      </c>
      <c r="H24">
        <f>Enpk!H24-$O$2</f>
        <v>0.77054879999999981</v>
      </c>
      <c r="I24">
        <f>Enpk!I24</f>
        <v>0.8125</v>
      </c>
      <c r="J24">
        <f>Enpk!J24-$O$2</f>
        <v>1.5866758999999999</v>
      </c>
      <c r="K24">
        <f>Enpk!K24-$O$2</f>
        <v>3.4985094000000001</v>
      </c>
      <c r="L24">
        <f>Enpk!L24-$O$2</f>
        <v>3.4985094000000001</v>
      </c>
      <c r="M24">
        <f>Enpk!P24</f>
        <v>0.30833332999999996</v>
      </c>
      <c r="N24">
        <f>Enpk!Q24-$O$2</f>
        <v>-0.52604052999999995</v>
      </c>
    </row>
    <row r="25" spans="1:14">
      <c r="A25">
        <f>Enpk!A25</f>
        <v>0.19583333</v>
      </c>
      <c r="B25">
        <f>Enpk!B25-$O$2</f>
        <v>-3.6491627000000002</v>
      </c>
      <c r="C25">
        <f>Enpk!C25</f>
        <v>0.19583333</v>
      </c>
      <c r="D25">
        <f>Enpk!D25-$O$2</f>
        <v>-4.4241565000000005</v>
      </c>
      <c r="E25">
        <f>Enpk!E25-$O$2</f>
        <v>-6.4177868</v>
      </c>
      <c r="F25">
        <f>Enpk!F25-$O$2</f>
        <v>-6.4177868</v>
      </c>
      <c r="G25">
        <f>Enpk!G25</f>
        <v>0.80416666999999997</v>
      </c>
      <c r="H25">
        <f>Enpk!H25-$O$2</f>
        <v>0.75658830000000021</v>
      </c>
      <c r="I25">
        <f>Enpk!I25</f>
        <v>0.80416666999999997</v>
      </c>
      <c r="J25">
        <f>Enpk!J25-$O$2</f>
        <v>1.5315821000000001</v>
      </c>
      <c r="K25">
        <f>Enpk!K25-$O$2</f>
        <v>3.5252123999999996</v>
      </c>
      <c r="L25">
        <f>Enpk!L25-$O$2</f>
        <v>3.5252123999999996</v>
      </c>
      <c r="M25">
        <f>Enpk!P25</f>
        <v>0.3</v>
      </c>
      <c r="N25">
        <f>Enpk!Q25-$O$2</f>
        <v>-0.54598614999999995</v>
      </c>
    </row>
    <row r="26" spans="1:14">
      <c r="A26">
        <f>Enpk!A26</f>
        <v>0.20416666999999999</v>
      </c>
      <c r="B26">
        <f>Enpk!B26-$O$2</f>
        <v>-3.6346815000000001</v>
      </c>
      <c r="C26">
        <f>Enpk!C26</f>
        <v>0.20416666999999999</v>
      </c>
      <c r="D26">
        <f>Enpk!D26-$O$2</f>
        <v>-4.3688207000000006</v>
      </c>
      <c r="E26">
        <f>Enpk!E26-$O$2</f>
        <v>-6.4437599999999993</v>
      </c>
      <c r="F26">
        <f>Enpk!F26-$O$2</f>
        <v>-6.4437599999999993</v>
      </c>
      <c r="G26">
        <f>Enpk!G26</f>
        <v>0.79583333000000001</v>
      </c>
      <c r="H26">
        <f>Enpk!H26-$O$2</f>
        <v>0.74210710000000013</v>
      </c>
      <c r="I26">
        <f>Enpk!I26</f>
        <v>0.79583333000000001</v>
      </c>
      <c r="J26">
        <f>Enpk!J26-$O$2</f>
        <v>1.4762463000000001</v>
      </c>
      <c r="K26">
        <f>Enpk!K26-$O$2</f>
        <v>3.5511855999999997</v>
      </c>
      <c r="L26">
        <f>Enpk!L26-$O$2</f>
        <v>3.5511855999999997</v>
      </c>
      <c r="M26">
        <f>Enpk!P26</f>
        <v>0.29166667000000002</v>
      </c>
      <c r="N26">
        <f>Enpk!Q26-$O$2</f>
        <v>-0.56556611000000001</v>
      </c>
    </row>
    <row r="27" spans="1:14">
      <c r="A27">
        <f>Enpk!A27</f>
        <v>0.21249999999999999</v>
      </c>
      <c r="B27">
        <f>Enpk!B27-$O$2</f>
        <v>-3.6196899999999999</v>
      </c>
      <c r="C27">
        <f>Enpk!C27</f>
        <v>0.21249999999999999</v>
      </c>
      <c r="D27">
        <f>Enpk!D27-$O$2</f>
        <v>-4.3132811000000002</v>
      </c>
      <c r="E27">
        <f>Enpk!E27-$O$2</f>
        <v>-6.4690037</v>
      </c>
      <c r="F27">
        <f>Enpk!F27-$O$2</f>
        <v>-6.4690037</v>
      </c>
      <c r="G27">
        <f>Enpk!G27</f>
        <v>0.78749999999999998</v>
      </c>
      <c r="H27">
        <f>Enpk!H27-$O$2</f>
        <v>0.72711559999999986</v>
      </c>
      <c r="I27">
        <f>Enpk!I27</f>
        <v>0.78749999999999998</v>
      </c>
      <c r="J27">
        <f>Enpk!J27-$O$2</f>
        <v>1.4207067000000002</v>
      </c>
      <c r="K27">
        <f>Enpk!K27-$O$2</f>
        <v>3.5764292999999996</v>
      </c>
      <c r="L27">
        <f>Enpk!L27-$O$2</f>
        <v>3.5764292999999996</v>
      </c>
      <c r="M27">
        <f>Enpk!P27</f>
        <v>0.28333332999999999</v>
      </c>
      <c r="N27">
        <f>Enpk!Q27-$O$2</f>
        <v>-0.58476687999999999</v>
      </c>
    </row>
    <row r="28" spans="1:14">
      <c r="A28">
        <f>Enpk!A28</f>
        <v>0.22083332999999999</v>
      </c>
      <c r="B28">
        <f>Enpk!B28-$O$2</f>
        <v>-3.6041989999999999</v>
      </c>
      <c r="C28">
        <f>Enpk!C28</f>
        <v>0.22083332999999999</v>
      </c>
      <c r="D28">
        <f>Enpk!D28-$O$2</f>
        <v>-4.2575789999999998</v>
      </c>
      <c r="E28">
        <f>Enpk!E28-$O$2</f>
        <v>-6.4935182999999999</v>
      </c>
      <c r="F28">
        <f>Enpk!F28-$O$2</f>
        <v>-6.4935182999999999</v>
      </c>
      <c r="G28">
        <f>Enpk!G28</f>
        <v>0.77916666999999995</v>
      </c>
      <c r="H28">
        <f>Enpk!H28-$O$2</f>
        <v>0.71162459999999994</v>
      </c>
      <c r="I28">
        <f>Enpk!I28</f>
        <v>0.77916666999999995</v>
      </c>
      <c r="J28">
        <f>Enpk!J28-$O$2</f>
        <v>1.3650045999999998</v>
      </c>
      <c r="K28">
        <f>Enpk!K28-$O$2</f>
        <v>3.6009439000000003</v>
      </c>
      <c r="L28">
        <f>Enpk!L28-$O$2</f>
        <v>3.6009439000000003</v>
      </c>
      <c r="M28">
        <f>Enpk!P28</f>
        <v>0.27500000000000002</v>
      </c>
      <c r="N28">
        <f>Enpk!Q28-$O$2</f>
        <v>-0.60357514000000001</v>
      </c>
    </row>
    <row r="29" spans="1:14">
      <c r="A29">
        <f>Enpk!A29</f>
        <v>0.22916666999999999</v>
      </c>
      <c r="B29">
        <f>Enpk!B29-$O$2</f>
        <v>-3.5882198000000001</v>
      </c>
      <c r="C29">
        <f>Enpk!C29</f>
        <v>0.22916666999999999</v>
      </c>
      <c r="D29">
        <f>Enpk!D29-$O$2</f>
        <v>-4.2017584000000001</v>
      </c>
      <c r="E29">
        <f>Enpk!E29-$O$2</f>
        <v>-6.5173044000000004</v>
      </c>
      <c r="F29">
        <f>Enpk!F29-$O$2</f>
        <v>-6.5177656000000006</v>
      </c>
      <c r="G29">
        <f>Enpk!G29</f>
        <v>0.77083332999999998</v>
      </c>
      <c r="H29">
        <f>Enpk!H29-$O$2</f>
        <v>0.69564540000000008</v>
      </c>
      <c r="I29">
        <f>Enpk!I29</f>
        <v>0.77083332999999998</v>
      </c>
      <c r="J29">
        <f>Enpk!J29-$O$2</f>
        <v>1.3091840000000001</v>
      </c>
      <c r="K29">
        <f>Enpk!K29-$O$2</f>
        <v>3.62473</v>
      </c>
      <c r="L29">
        <f>Enpk!L29-$O$2</f>
        <v>3.6251912000000002</v>
      </c>
      <c r="M29">
        <f>Enpk!P29</f>
        <v>0.26666666999999999</v>
      </c>
      <c r="N29">
        <f>Enpk!Q29-$O$2</f>
        <v>-0.62197782999999995</v>
      </c>
    </row>
    <row r="30" spans="1:14">
      <c r="A30">
        <f>Enpk!A30</f>
        <v>0.23749999999999999</v>
      </c>
      <c r="B30">
        <f>Enpk!B30-$O$2</f>
        <v>-3.5717636000000001</v>
      </c>
      <c r="C30">
        <f>Enpk!C30</f>
        <v>0.23749999999999999</v>
      </c>
      <c r="D30">
        <f>Enpk!D30-$O$2</f>
        <v>-4.1458667</v>
      </c>
      <c r="E30">
        <f>Enpk!E30-$O$2</f>
        <v>-6.5403625000000005</v>
      </c>
      <c r="F30">
        <f>Enpk!F30-$O$2</f>
        <v>-6.5419835000000006</v>
      </c>
      <c r="G30">
        <f>Enpk!G30</f>
        <v>0.76249999999999996</v>
      </c>
      <c r="H30">
        <f>Enpk!H30-$O$2</f>
        <v>0.67918920000000016</v>
      </c>
      <c r="I30">
        <f>Enpk!I30</f>
        <v>0.76249999999999996</v>
      </c>
      <c r="J30">
        <f>Enpk!J30-$O$2</f>
        <v>1.2532923</v>
      </c>
      <c r="K30">
        <f>Enpk!K30-$O$2</f>
        <v>3.6477881000000001</v>
      </c>
      <c r="L30">
        <f>Enpk!L30-$O$2</f>
        <v>3.6494091000000002</v>
      </c>
      <c r="M30">
        <f>Enpk!P30</f>
        <v>0.25833333000000003</v>
      </c>
      <c r="N30">
        <f>Enpk!Q30-$O$2</f>
        <v>-0.63996213999999996</v>
      </c>
    </row>
    <row r="31" spans="1:14">
      <c r="A31">
        <f>Enpk!A31</f>
        <v>0.24583332999999999</v>
      </c>
      <c r="B31">
        <f>Enpk!B31-$O$2</f>
        <v>-3.5548422999999998</v>
      </c>
      <c r="C31">
        <f>Enpk!C31</f>
        <v>0.24583332999999999</v>
      </c>
      <c r="D31">
        <f>Enpk!D31-$O$2</f>
        <v>-4.0899549999999998</v>
      </c>
      <c r="E31">
        <f>Enpk!E31-$O$2</f>
        <v>-6.5626934000000006</v>
      </c>
      <c r="F31">
        <f>Enpk!F31-$O$2</f>
        <v>-6.5661622000000008</v>
      </c>
      <c r="G31">
        <f>Enpk!G31</f>
        <v>0.75416667000000004</v>
      </c>
      <c r="H31">
        <f>Enpk!H31-$O$2</f>
        <v>0.6622678999999998</v>
      </c>
      <c r="I31">
        <f>Enpk!I31</f>
        <v>0.75416667000000004</v>
      </c>
      <c r="J31">
        <f>Enpk!J31-$O$2</f>
        <v>1.1973805999999998</v>
      </c>
      <c r="K31">
        <f>Enpk!K31-$O$2</f>
        <v>3.6701190000000001</v>
      </c>
      <c r="L31">
        <f>Enpk!L31-$O$2</f>
        <v>3.6735878000000004</v>
      </c>
      <c r="M31">
        <f>Enpk!P31</f>
        <v>0.25</v>
      </c>
      <c r="N31">
        <f>Enpk!Q31-$O$2</f>
        <v>-0.65751550999999997</v>
      </c>
    </row>
    <row r="32" spans="1:14">
      <c r="A32">
        <f>Enpk!A32</f>
        <v>0.25416666999999998</v>
      </c>
      <c r="B32">
        <f>Enpk!B32-$O$2</f>
        <v>-3.5374680000000001</v>
      </c>
      <c r="C32">
        <f>Enpk!C32</f>
        <v>0.25416666999999998</v>
      </c>
      <c r="D32">
        <f>Enpk!D32-$O$2</f>
        <v>-4.0340780000000001</v>
      </c>
      <c r="E32">
        <f>Enpk!E32-$O$2</f>
        <v>-6.5842975999999993</v>
      </c>
      <c r="F32">
        <f>Enpk!F32-$O$2</f>
        <v>-6.5902863000000007</v>
      </c>
      <c r="G32">
        <f>Enpk!G32</f>
        <v>0.74583332999999996</v>
      </c>
      <c r="H32">
        <f>Enpk!H32-$O$2</f>
        <v>0.64489360000000007</v>
      </c>
      <c r="I32">
        <f>Enpk!I32</f>
        <v>0.74583332999999996</v>
      </c>
      <c r="J32">
        <f>Enpk!J32-$O$2</f>
        <v>1.1415036000000001</v>
      </c>
      <c r="K32">
        <f>Enpk!K32-$O$2</f>
        <v>3.6917231999999998</v>
      </c>
      <c r="L32">
        <f>Enpk!L32-$O$2</f>
        <v>3.6977119000000003</v>
      </c>
      <c r="M32">
        <f>Enpk!P32</f>
        <v>0.24166666999999997</v>
      </c>
      <c r="N32">
        <f>Enpk!Q32-$O$2</f>
        <v>-0.67462564999999997</v>
      </c>
    </row>
    <row r="33" spans="1:14">
      <c r="A33">
        <f>Enpk!A33</f>
        <v>0.26250000000000001</v>
      </c>
      <c r="B33">
        <f>Enpk!B33-$O$2</f>
        <v>-3.5196529999999999</v>
      </c>
      <c r="C33">
        <f>Enpk!C33</f>
        <v>0.26250000000000001</v>
      </c>
      <c r="D33">
        <f>Enpk!D33-$O$2</f>
        <v>-3.9782947000000002</v>
      </c>
      <c r="E33">
        <f>Enpk!E33-$O$2</f>
        <v>-6.6051760000000002</v>
      </c>
      <c r="F33">
        <f>Enpk!F33-$O$2</f>
        <v>-6.6143395999999992</v>
      </c>
      <c r="G33">
        <f>Enpk!G33</f>
        <v>0.73750000000000004</v>
      </c>
      <c r="H33">
        <f>Enpk!H33-$O$2</f>
        <v>0.62707859999999993</v>
      </c>
      <c r="I33">
        <f>Enpk!I33</f>
        <v>0.73750000000000004</v>
      </c>
      <c r="J33">
        <f>Enpk!J33-$O$2</f>
        <v>1.0857203000000002</v>
      </c>
      <c r="K33">
        <f>Enpk!K33-$O$2</f>
        <v>3.7126015999999997</v>
      </c>
      <c r="L33">
        <f>Enpk!L33-$O$2</f>
        <v>3.7217651999999997</v>
      </c>
      <c r="M33">
        <f>Enpk!P33</f>
        <v>0.23333333000000001</v>
      </c>
      <c r="N33">
        <f>Enpk!Q33-$O$2</f>
        <v>-0.69128056000000004</v>
      </c>
    </row>
    <row r="34" spans="1:14">
      <c r="A34">
        <f>Enpk!A34</f>
        <v>0.27083332999999998</v>
      </c>
      <c r="B34">
        <f>Enpk!B34-$O$2</f>
        <v>-3.5014099000000001</v>
      </c>
      <c r="C34">
        <f>Enpk!C34</f>
        <v>0.27083332999999998</v>
      </c>
      <c r="D34">
        <f>Enpk!D34-$O$2</f>
        <v>-3.9226684999999999</v>
      </c>
      <c r="E34">
        <f>Enpk!E34-$O$2</f>
        <v>-6.6253294</v>
      </c>
      <c r="F34">
        <f>Enpk!F34-$O$2</f>
        <v>-6.6383060999999994</v>
      </c>
      <c r="G34">
        <f>Enpk!G34</f>
        <v>0.72916667000000002</v>
      </c>
      <c r="H34">
        <f>Enpk!H34-$O$2</f>
        <v>0.60883550000000008</v>
      </c>
      <c r="I34">
        <f>Enpk!I34</f>
        <v>0.72916667000000002</v>
      </c>
      <c r="J34">
        <f>Enpk!J34-$O$2</f>
        <v>1.0300940999999999</v>
      </c>
      <c r="K34">
        <f>Enpk!K34-$O$2</f>
        <v>3.7327549999999996</v>
      </c>
      <c r="L34">
        <f>Enpk!L34-$O$2</f>
        <v>3.7457316999999999</v>
      </c>
      <c r="M34">
        <f>Enpk!P34</f>
        <v>0.22499999999999998</v>
      </c>
      <c r="N34">
        <f>Enpk!Q34-$O$2</f>
        <v>-0.70746852000000005</v>
      </c>
    </row>
    <row r="35" spans="1:14">
      <c r="A35">
        <f>Enpk!A35</f>
        <v>0.27916667000000001</v>
      </c>
      <c r="B35">
        <f>Enpk!B35-$O$2</f>
        <v>-3.4827515</v>
      </c>
      <c r="C35">
        <f>Enpk!C35</f>
        <v>0.27916667000000001</v>
      </c>
      <c r="D35">
        <f>Enpk!D35-$O$2</f>
        <v>-3.8672678999999999</v>
      </c>
      <c r="E35">
        <f>Enpk!E35-$O$2</f>
        <v>-6.6447587000000006</v>
      </c>
      <c r="F35">
        <f>Enpk!F35-$O$2</f>
        <v>-6.6621693999999998</v>
      </c>
      <c r="G35">
        <f>Enpk!G35</f>
        <v>0.72083333000000005</v>
      </c>
      <c r="H35">
        <f>Enpk!H35-$O$2</f>
        <v>0.59017710000000001</v>
      </c>
      <c r="I35">
        <f>Enpk!I35</f>
        <v>0.72083333000000005</v>
      </c>
      <c r="J35">
        <f>Enpk!J35-$O$2</f>
        <v>0.97469349999999988</v>
      </c>
      <c r="K35">
        <f>Enpk!K35-$O$2</f>
        <v>3.7521843000000001</v>
      </c>
      <c r="L35">
        <f>Enpk!L35-$O$2</f>
        <v>3.7695950000000003</v>
      </c>
      <c r="M35">
        <f>Enpk!P35</f>
        <v>0.21666667000000001</v>
      </c>
      <c r="N35">
        <f>Enpk!Q35-$O$2</f>
        <v>-0.72317812000000004</v>
      </c>
    </row>
    <row r="36" spans="1:14">
      <c r="A36">
        <f>Enpk!A36</f>
        <v>0.28749999999999998</v>
      </c>
      <c r="B36">
        <f>Enpk!B36-$O$2</f>
        <v>-3.4636911000000001</v>
      </c>
      <c r="C36">
        <f>Enpk!C36</f>
        <v>0.28749999999999998</v>
      </c>
      <c r="D36">
        <f>Enpk!D36-$O$2</f>
        <v>-3.8121665999999998</v>
      </c>
      <c r="E36">
        <f>Enpk!E36-$O$2</f>
        <v>-6.6634645999999993</v>
      </c>
      <c r="F36">
        <f>Enpk!F36-$O$2</f>
        <v>-6.6859859999999998</v>
      </c>
      <c r="G36">
        <f>Enpk!G36</f>
        <v>0.71250000000000002</v>
      </c>
      <c r="H36">
        <f>Enpk!H36-$O$2</f>
        <v>0.57111670000000014</v>
      </c>
      <c r="I36">
        <f>Enpk!I36</f>
        <v>0.71250000000000002</v>
      </c>
      <c r="J36">
        <f>Enpk!J36-$O$2</f>
        <v>0.91959219999999986</v>
      </c>
      <c r="K36">
        <f>Enpk!K36-$O$2</f>
        <v>3.7708901999999997</v>
      </c>
      <c r="L36">
        <f>Enpk!L36-$O$2</f>
        <v>3.7934116000000002</v>
      </c>
      <c r="M36">
        <f>Enpk!P36</f>
        <v>0.20833332999999998</v>
      </c>
      <c r="N36">
        <f>Enpk!Q36-$O$2</f>
        <v>-0.73839825000000003</v>
      </c>
    </row>
    <row r="37" spans="1:14">
      <c r="A37">
        <f>Enpk!A37</f>
        <v>0.29583333000000001</v>
      </c>
      <c r="B37">
        <f>Enpk!B37-$O$2</f>
        <v>-3.4442418999999997</v>
      </c>
      <c r="C37">
        <f>Enpk!C37</f>
        <v>0.29583333000000001</v>
      </c>
      <c r="D37">
        <f>Enpk!D37-$O$2</f>
        <v>-3.7574443</v>
      </c>
      <c r="E37">
        <f>Enpk!E37-$O$2</f>
        <v>-6.6814482000000002</v>
      </c>
      <c r="F37">
        <f>Enpk!F37-$O$2</f>
        <v>-6.7097344999999997</v>
      </c>
      <c r="G37">
        <f>Enpk!G37</f>
        <v>0.70416666999999999</v>
      </c>
      <c r="H37">
        <f>Enpk!H37-$O$2</f>
        <v>0.55166749999999998</v>
      </c>
      <c r="I37">
        <f>Enpk!I37</f>
        <v>0.70416666999999999</v>
      </c>
      <c r="J37">
        <f>Enpk!J37-$O$2</f>
        <v>0.86486989999999997</v>
      </c>
      <c r="K37">
        <f>Enpk!K37-$O$2</f>
        <v>3.7888737999999997</v>
      </c>
      <c r="L37">
        <f>Enpk!L37-$O$2</f>
        <v>3.8171601000000002</v>
      </c>
      <c r="M37">
        <f>Enpk!P37</f>
        <v>0.2</v>
      </c>
      <c r="N37">
        <f>Enpk!Q37-$O$2</f>
        <v>-0.75311813000000005</v>
      </c>
    </row>
    <row r="38" spans="1:14">
      <c r="A38">
        <f>Enpk!A38</f>
        <v>0.30416666999999997</v>
      </c>
      <c r="B38">
        <f>Enpk!B38-$O$2</f>
        <v>-3.4244177000000002</v>
      </c>
      <c r="C38">
        <f>Enpk!C38</f>
        <v>0.30416666999999997</v>
      </c>
      <c r="D38">
        <f>Enpk!D38-$O$2</f>
        <v>-3.7031868000000001</v>
      </c>
      <c r="E38">
        <f>Enpk!E38-$O$2</f>
        <v>-6.6987103999999995</v>
      </c>
      <c r="F38">
        <f>Enpk!F38-$O$2</f>
        <v>-6.7333473999999995</v>
      </c>
      <c r="G38">
        <f>Enpk!G38</f>
        <v>0.69583333000000003</v>
      </c>
      <c r="H38">
        <f>Enpk!H38-$O$2</f>
        <v>0.53184330000000002</v>
      </c>
      <c r="I38">
        <f>Enpk!I38</f>
        <v>0.69583333000000003</v>
      </c>
      <c r="J38">
        <f>Enpk!J38-$O$2</f>
        <v>0.81061240000000012</v>
      </c>
      <c r="K38">
        <f>Enpk!K38-$O$2</f>
        <v>3.806136</v>
      </c>
      <c r="L38">
        <f>Enpk!L38-$O$2</f>
        <v>3.840773</v>
      </c>
      <c r="M38">
        <f>Enpk!P38</f>
        <v>0.19166666999999998</v>
      </c>
      <c r="N38">
        <f>Enpk!Q38-$O$2</f>
        <v>-0.76732730000000005</v>
      </c>
    </row>
    <row r="39" spans="1:14">
      <c r="A39">
        <f>Enpk!A39</f>
        <v>0.3125</v>
      </c>
      <c r="B39">
        <f>Enpk!B39-$O$2</f>
        <v>-3.4042320999999998</v>
      </c>
      <c r="C39">
        <f>Enpk!C39</f>
        <v>0.3125</v>
      </c>
      <c r="D39">
        <f>Enpk!D39-$O$2</f>
        <v>-3.6494867000000002</v>
      </c>
      <c r="E39">
        <f>Enpk!E39-$O$2</f>
        <v>-6.7152519999999996</v>
      </c>
      <c r="F39">
        <f>Enpk!F39-$O$2</f>
        <v>-6.7568087000000006</v>
      </c>
      <c r="G39">
        <f>Enpk!G39</f>
        <v>0.6875</v>
      </c>
      <c r="H39">
        <f>Enpk!H39-$O$2</f>
        <v>0.51165769999999999</v>
      </c>
      <c r="I39">
        <f>Enpk!I39</f>
        <v>0.6875</v>
      </c>
      <c r="J39">
        <f>Enpk!J39-$O$2</f>
        <v>0.7569123000000002</v>
      </c>
      <c r="K39">
        <f>Enpk!K39-$O$2</f>
        <v>3.8226776</v>
      </c>
      <c r="L39">
        <f>Enpk!L39-$O$2</f>
        <v>3.8642343000000001</v>
      </c>
      <c r="M39">
        <f>Enpk!P39</f>
        <v>0.18333333000000002</v>
      </c>
      <c r="N39">
        <f>Enpk!Q39-$O$2</f>
        <v>-0.78101564999999995</v>
      </c>
    </row>
    <row r="40" spans="1:14">
      <c r="A40">
        <f>Enpk!A40</f>
        <v>0.32083333000000003</v>
      </c>
      <c r="B40">
        <f>Enpk!B40-$O$2</f>
        <v>-3.3836993</v>
      </c>
      <c r="C40">
        <f>Enpk!C40</f>
        <v>0.32083333000000003</v>
      </c>
      <c r="D40">
        <f>Enpk!D40-$O$2</f>
        <v>-3.5964440999999998</v>
      </c>
      <c r="E40">
        <f>Enpk!E40-$O$2</f>
        <v>-6.7310741000000007</v>
      </c>
      <c r="F40">
        <f>Enpk!F40-$O$2</f>
        <v>-6.7801022</v>
      </c>
      <c r="G40">
        <f>Enpk!G40</f>
        <v>0.67916666999999997</v>
      </c>
      <c r="H40">
        <f>Enpk!H40-$O$2</f>
        <v>0.49112489999999998</v>
      </c>
      <c r="I40">
        <f>Enpk!I40</f>
        <v>0.67916666999999997</v>
      </c>
      <c r="J40">
        <f>Enpk!J40-$O$2</f>
        <v>0.70386969999999982</v>
      </c>
      <c r="K40">
        <f>Enpk!K40-$O$2</f>
        <v>3.8384997000000003</v>
      </c>
      <c r="L40">
        <f>Enpk!L40-$O$2</f>
        <v>3.8875278000000004</v>
      </c>
      <c r="M40">
        <f>Enpk!P40</f>
        <v>0.17499999999999999</v>
      </c>
      <c r="N40">
        <f>Enpk!Q40-$O$2</f>
        <v>-0.79417340000000003</v>
      </c>
    </row>
    <row r="41" spans="1:14">
      <c r="A41">
        <f>Enpk!A41</f>
        <v>0.32916666999999999</v>
      </c>
      <c r="B41">
        <f>Enpk!B41-$O$2</f>
        <v>-3.3628334999999998</v>
      </c>
      <c r="C41">
        <f>Enpk!C41</f>
        <v>0.32916666999999999</v>
      </c>
      <c r="D41">
        <f>Enpk!D41-$O$2</f>
        <v>-3.5441669</v>
      </c>
      <c r="E41">
        <f>Enpk!E41-$O$2</f>
        <v>-6.7461774000000005</v>
      </c>
      <c r="F41">
        <f>Enpk!F41-$O$2</f>
        <v>-6.8032120999999997</v>
      </c>
      <c r="G41">
        <f>Enpk!G41</f>
        <v>0.67083333000000001</v>
      </c>
      <c r="H41">
        <f>Enpk!H41-$O$2</f>
        <v>0.47025910000000004</v>
      </c>
      <c r="I41">
        <f>Enpk!I41</f>
        <v>0.67083333000000001</v>
      </c>
      <c r="J41">
        <f>Enpk!J41-$O$2</f>
        <v>0.65159250000000002</v>
      </c>
      <c r="K41">
        <f>Enpk!K41-$O$2</f>
        <v>3.8536030000000001</v>
      </c>
      <c r="L41">
        <f>Enpk!L41-$O$2</f>
        <v>3.9106377000000001</v>
      </c>
      <c r="M41">
        <f>Enpk!P41</f>
        <v>0.16666667000000002</v>
      </c>
      <c r="N41">
        <f>Enpk!Q41-$O$2</f>
        <v>-0.80679113999999996</v>
      </c>
    </row>
    <row r="42" spans="1:14">
      <c r="A42">
        <f>Enpk!A42</f>
        <v>0.33750000000000002</v>
      </c>
      <c r="B42">
        <f>Enpk!B42-$O$2</f>
        <v>-3.3416490999999997</v>
      </c>
      <c r="C42">
        <f>Enpk!C42</f>
        <v>0.33750000000000002</v>
      </c>
      <c r="D42">
        <f>Enpk!D42-$O$2</f>
        <v>-3.4927712</v>
      </c>
      <c r="E42">
        <f>Enpk!E42-$O$2</f>
        <v>-6.7605631000000006</v>
      </c>
      <c r="F42">
        <f>Enpk!F42-$O$2</f>
        <v>-6.8263218999999999</v>
      </c>
      <c r="G42">
        <f>Enpk!G42</f>
        <v>0.66249999999999998</v>
      </c>
      <c r="H42">
        <f>Enpk!H42-$O$2</f>
        <v>0.44907469999999994</v>
      </c>
      <c r="I42">
        <f>Enpk!I42</f>
        <v>0.66249999999999998</v>
      </c>
      <c r="J42">
        <f>Enpk!J42-$O$2</f>
        <v>0.60019679999999997</v>
      </c>
      <c r="K42">
        <f>Enpk!K42-$O$2</f>
        <v>3.8679887000000002</v>
      </c>
      <c r="L42">
        <f>Enpk!L42-$O$2</f>
        <v>3.9337475000000004</v>
      </c>
      <c r="M42">
        <f>Enpk!P42</f>
        <v>0.15833332999999999</v>
      </c>
      <c r="N42">
        <f>Enpk!Q42-$O$2</f>
        <v>-0.81885984000000001</v>
      </c>
    </row>
    <row r="43" spans="1:14">
      <c r="A43">
        <f>Enpk!A43</f>
        <v>0.34583332999999999</v>
      </c>
      <c r="B43">
        <f>Enpk!B43-$O$2</f>
        <v>-3.3201606999999997</v>
      </c>
      <c r="C43">
        <f>Enpk!C43</f>
        <v>0.34583332999999999</v>
      </c>
      <c r="D43">
        <f>Enpk!D43-$O$2</f>
        <v>-3.4423821999999999</v>
      </c>
      <c r="E43">
        <f>Enpk!E43-$O$2</f>
        <v>-6.7742318000000008</v>
      </c>
      <c r="F43">
        <f>Enpk!F43-$O$2</f>
        <v>-6.8492367999999999</v>
      </c>
      <c r="G43">
        <f>Enpk!G43</f>
        <v>0.65416666999999995</v>
      </c>
      <c r="H43">
        <f>Enpk!H43-$O$2</f>
        <v>0.42758629999999997</v>
      </c>
      <c r="I43">
        <f>Enpk!I43</f>
        <v>0.65416666999999995</v>
      </c>
      <c r="J43">
        <f>Enpk!J43-$O$2</f>
        <v>0.54980779999999996</v>
      </c>
      <c r="K43">
        <f>Enpk!K43-$O$2</f>
        <v>3.8816574000000004</v>
      </c>
      <c r="L43">
        <f>Enpk!L43-$O$2</f>
        <v>3.9566624000000004</v>
      </c>
      <c r="M43">
        <f>Enpk!P43</f>
        <v>0.15000000000000002</v>
      </c>
      <c r="N43">
        <f>Enpk!Q43-$O$2</f>
        <v>-0.83037079999999996</v>
      </c>
    </row>
    <row r="44" spans="1:14">
      <c r="A44">
        <f>Enpk!A44</f>
        <v>0.35416667000000002</v>
      </c>
      <c r="B44">
        <f>Enpk!B44-$O$2</f>
        <v>-3.2983832</v>
      </c>
      <c r="C44">
        <f>Enpk!C44</f>
        <v>0.35416667000000002</v>
      </c>
      <c r="D44">
        <f>Enpk!D44-$O$2</f>
        <v>-3.3931345999999998</v>
      </c>
      <c r="E44">
        <f>Enpk!E44-$O$2</f>
        <v>-6.7871845999999998</v>
      </c>
      <c r="F44">
        <f>Enpk!F44-$O$2</f>
        <v>-6.8719363999999992</v>
      </c>
      <c r="G44">
        <f>Enpk!G44</f>
        <v>0.64583332999999998</v>
      </c>
      <c r="H44">
        <f>Enpk!H44-$O$2</f>
        <v>0.40580879999999997</v>
      </c>
      <c r="I44">
        <f>Enpk!I44</f>
        <v>0.64583332999999998</v>
      </c>
      <c r="J44">
        <f>Enpk!J44-$O$2</f>
        <v>0.50056020000000001</v>
      </c>
      <c r="K44">
        <f>Enpk!K44-$O$2</f>
        <v>3.8946102000000002</v>
      </c>
      <c r="L44">
        <f>Enpk!L44-$O$2</f>
        <v>3.9793619999999996</v>
      </c>
      <c r="M44">
        <f>Enpk!P44</f>
        <v>0.14166666999999999</v>
      </c>
      <c r="N44">
        <f>Enpk!Q44-$O$2</f>
        <v>-0.84131575999999997</v>
      </c>
    </row>
    <row r="45" spans="1:14">
      <c r="A45">
        <f>Enpk!A45</f>
        <v>0.36249999999999999</v>
      </c>
      <c r="B45">
        <f>Enpk!B45-$O$2</f>
        <v>-3.2763314000000001</v>
      </c>
      <c r="C45">
        <f>Enpk!C45</f>
        <v>0.36249999999999999</v>
      </c>
      <c r="D45">
        <f>Enpk!D45-$O$2</f>
        <v>-3.3451725000000003</v>
      </c>
      <c r="E45">
        <f>Enpk!E45-$O$2</f>
        <v>-6.7994222999999998</v>
      </c>
      <c r="F45">
        <f>Enpk!F45-$O$2</f>
        <v>-6.8944051999999996</v>
      </c>
      <c r="G45">
        <f>Enpk!G45</f>
        <v>0.63749999999999996</v>
      </c>
      <c r="H45">
        <f>Enpk!H45-$O$2</f>
        <v>0.3837569999999999</v>
      </c>
      <c r="I45">
        <f>Enpk!I45</f>
        <v>0.63749999999999996</v>
      </c>
      <c r="J45">
        <f>Enpk!J45-$O$2</f>
        <v>0.45259810000000011</v>
      </c>
      <c r="K45">
        <f>Enpk!K45-$O$2</f>
        <v>3.9068479000000003</v>
      </c>
      <c r="L45">
        <f>Enpk!L45-$O$2</f>
        <v>4.0018308000000005</v>
      </c>
      <c r="M45">
        <f>Enpk!P45</f>
        <v>0.13333333000000003</v>
      </c>
      <c r="N45">
        <f>Enpk!Q45-$O$2</f>
        <v>-0.85168681000000002</v>
      </c>
    </row>
    <row r="46" spans="1:14">
      <c r="A46">
        <f>Enpk!A46</f>
        <v>0.37083333000000002</v>
      </c>
      <c r="B46">
        <f>Enpk!B46-$O$2</f>
        <v>-3.2540205000000002</v>
      </c>
      <c r="C46">
        <f>Enpk!C46</f>
        <v>0.37083333000000002</v>
      </c>
      <c r="D46">
        <f>Enpk!D46-$O$2</f>
        <v>-3.2986503000000003</v>
      </c>
      <c r="E46">
        <f>Enpk!E46-$O$2</f>
        <v>-6.8109458000000007</v>
      </c>
      <c r="F46">
        <f>Enpk!F46-$O$2</f>
        <v>-6.9167995999999992</v>
      </c>
      <c r="G46">
        <f>Enpk!G46</f>
        <v>0.62916667000000004</v>
      </c>
      <c r="H46">
        <f>Enpk!H46-$O$2</f>
        <v>0.36144609999999999</v>
      </c>
      <c r="I46">
        <f>Enpk!I46</f>
        <v>0.62916667000000004</v>
      </c>
      <c r="J46">
        <f>Enpk!J46-$O$2</f>
        <v>0.40607590000000005</v>
      </c>
      <c r="K46">
        <f>Enpk!K46-$O$2</f>
        <v>3.9183714000000003</v>
      </c>
      <c r="L46">
        <f>Enpk!L46-$O$2</f>
        <v>4.0242252000000001</v>
      </c>
      <c r="M46">
        <f>Enpk!P46</f>
        <v>0.125</v>
      </c>
      <c r="N46">
        <f>Enpk!Q46-$O$2</f>
        <v>-0.86147644999999995</v>
      </c>
    </row>
    <row r="47" spans="1:14">
      <c r="A47">
        <f>Enpk!A47</f>
        <v>0.37916666999999998</v>
      </c>
      <c r="B47">
        <f>Enpk!B47-$O$2</f>
        <v>-3.2314657000000002</v>
      </c>
      <c r="C47">
        <f>Enpk!C47</f>
        <v>0.37916666999999998</v>
      </c>
      <c r="D47">
        <f>Enpk!D47-$O$2</f>
        <v>-3.2537320999999997</v>
      </c>
      <c r="E47">
        <f>Enpk!E47-$O$2</f>
        <v>-6.8217558999999994</v>
      </c>
      <c r="F47">
        <f>Enpk!F47-$O$2</f>
        <v>-6.9390266</v>
      </c>
      <c r="G47">
        <f>Enpk!G47</f>
        <v>0.62083332999999996</v>
      </c>
      <c r="H47">
        <f>Enpk!H47-$O$2</f>
        <v>0.33889130000000001</v>
      </c>
      <c r="I47">
        <f>Enpk!I47</f>
        <v>0.62083332999999996</v>
      </c>
      <c r="J47">
        <f>Enpk!J47-$O$2</f>
        <v>0.36115769999999991</v>
      </c>
      <c r="K47">
        <f>Enpk!K47-$O$2</f>
        <v>3.9291814999999999</v>
      </c>
      <c r="L47">
        <f>Enpk!L47-$O$2</f>
        <v>4.0464521999999992</v>
      </c>
      <c r="M47">
        <f>Enpk!P47</f>
        <v>0.11666666999999997</v>
      </c>
      <c r="N47">
        <f>Enpk!Q47-$O$2</f>
        <v>-0.87067760000000005</v>
      </c>
    </row>
    <row r="48" spans="1:14">
      <c r="A48">
        <f>Enpk!A48</f>
        <v>0.38750000000000001</v>
      </c>
      <c r="B48">
        <f>Enpk!B48-$O$2</f>
        <v>-3.2086823999999998</v>
      </c>
      <c r="C48">
        <f>Enpk!C48</f>
        <v>0.38750000000000001</v>
      </c>
      <c r="D48">
        <f>Enpk!D48-$O$2</f>
        <v>-3.2105920000000001</v>
      </c>
      <c r="E48">
        <f>Enpk!E48-$O$2</f>
        <v>-6.8318531999999994</v>
      </c>
      <c r="F48">
        <f>Enpk!F48-$O$2</f>
        <v>-6.9609918999999998</v>
      </c>
      <c r="G48">
        <f>Enpk!G48</f>
        <v>0.61250000000000004</v>
      </c>
      <c r="H48">
        <f>Enpk!H48-$O$2</f>
        <v>0.31610800000000006</v>
      </c>
      <c r="I48">
        <f>Enpk!I48</f>
        <v>0.61250000000000004</v>
      </c>
      <c r="J48">
        <f>Enpk!J48-$O$2</f>
        <v>0.3180175999999999</v>
      </c>
      <c r="K48">
        <f>Enpk!K48-$O$2</f>
        <v>3.9392787999999999</v>
      </c>
      <c r="L48">
        <f>Enpk!L48-$O$2</f>
        <v>4.0684175000000007</v>
      </c>
      <c r="M48">
        <f>Enpk!P48</f>
        <v>0.10833333000000001</v>
      </c>
      <c r="N48">
        <f>Enpk!Q48-$O$2</f>
        <v>-0.87928357000000001</v>
      </c>
    </row>
    <row r="49" spans="1:14">
      <c r="A49">
        <f>Enpk!A49</f>
        <v>0.39583332999999998</v>
      </c>
      <c r="B49">
        <f>Enpk!B49-$O$2</f>
        <v>-3.185686</v>
      </c>
      <c r="C49">
        <f>Enpk!C49</f>
        <v>0.39583332999999998</v>
      </c>
      <c r="D49">
        <f>Enpk!D49-$O$2</f>
        <v>-3.1694133999999998</v>
      </c>
      <c r="E49">
        <f>Enpk!E49-$O$2</f>
        <v>-6.8412386999999999</v>
      </c>
      <c r="F49">
        <f>Enpk!F49-$O$2</f>
        <v>-6.9826803000000002</v>
      </c>
      <c r="G49">
        <f>Enpk!G49</f>
        <v>0.60416667000000002</v>
      </c>
      <c r="H49">
        <f>Enpk!H49-$O$2</f>
        <v>0.29311160000000003</v>
      </c>
      <c r="I49">
        <f>Enpk!I49</f>
        <v>0.60416667000000002</v>
      </c>
      <c r="J49">
        <f>Enpk!J49-$O$2</f>
        <v>0.27683900000000006</v>
      </c>
      <c r="K49">
        <f>Enpk!K49-$O$2</f>
        <v>3.9486643000000003</v>
      </c>
      <c r="L49">
        <f>Enpk!L49-$O$2</f>
        <v>4.0901058999999993</v>
      </c>
      <c r="M49">
        <f>Enpk!P49</f>
        <v>9.9999999999999978E-2</v>
      </c>
      <c r="N49">
        <f>Enpk!Q49-$O$2</f>
        <v>-0.88728812999999995</v>
      </c>
    </row>
    <row r="50" spans="1:14">
      <c r="A50">
        <f>Enpk!A50</f>
        <v>0.40416667000000001</v>
      </c>
      <c r="B50">
        <f>Enpk!B50-$O$2</f>
        <v>-3.1624923000000003</v>
      </c>
      <c r="C50">
        <f>Enpk!C50</f>
        <v>0.40416667000000001</v>
      </c>
      <c r="D50">
        <f>Enpk!D50-$O$2</f>
        <v>-3.1303878000000003</v>
      </c>
      <c r="E50">
        <f>Enpk!E50-$O$2</f>
        <v>-6.8499128999999996</v>
      </c>
      <c r="F50">
        <f>Enpk!F50-$O$2</f>
        <v>-7.0043599000000007</v>
      </c>
      <c r="G50">
        <f>Enpk!G50</f>
        <v>0.59583333000000005</v>
      </c>
      <c r="H50">
        <f>Enpk!H50-$O$2</f>
        <v>0.26991790000000004</v>
      </c>
      <c r="I50">
        <f>Enpk!I50</f>
        <v>0.59583333000000005</v>
      </c>
      <c r="J50">
        <f>Enpk!J50-$O$2</f>
        <v>0.23781340000000006</v>
      </c>
      <c r="K50">
        <f>Enpk!K50-$O$2</f>
        <v>3.9573385000000001</v>
      </c>
      <c r="L50">
        <f>Enpk!L50-$O$2</f>
        <v>4.1117854999999999</v>
      </c>
      <c r="M50">
        <f>Enpk!P50</f>
        <v>9.1666670000000006E-2</v>
      </c>
      <c r="N50">
        <f>Enpk!Q50-$O$2</f>
        <v>-0.89468543</v>
      </c>
    </row>
    <row r="51" spans="1:14">
      <c r="A51">
        <f>Enpk!A51</f>
        <v>0.41249999999999998</v>
      </c>
      <c r="B51">
        <f>Enpk!B51-$O$2</f>
        <v>-3.1391168</v>
      </c>
      <c r="C51">
        <f>Enpk!C51</f>
        <v>0.41249999999999998</v>
      </c>
      <c r="D51">
        <f>Enpk!D51-$O$2</f>
        <v>-3.0937137999999997</v>
      </c>
      <c r="E51">
        <f>Enpk!E51-$O$2</f>
        <v>-6.8578766000000009</v>
      </c>
      <c r="F51">
        <f>Enpk!F51-$O$2</f>
        <v>-7.0257611000000004</v>
      </c>
      <c r="G51">
        <f>Enpk!G51</f>
        <v>0.58750000000000002</v>
      </c>
      <c r="H51">
        <f>Enpk!H51-$O$2</f>
        <v>0.24654240000000005</v>
      </c>
      <c r="I51">
        <f>Enpk!I51</f>
        <v>0.58750000000000002</v>
      </c>
      <c r="J51">
        <f>Enpk!J51-$O$2</f>
        <v>0.20113939999999997</v>
      </c>
      <c r="K51">
        <f>Enpk!K51-$O$2</f>
        <v>3.9653022000000004</v>
      </c>
      <c r="L51">
        <f>Enpk!L51-$O$2</f>
        <v>4.1331866999999995</v>
      </c>
      <c r="M51">
        <f>Enpk!P51</f>
        <v>8.3333329999999983E-2</v>
      </c>
      <c r="N51">
        <f>Enpk!Q51-$O$2</f>
        <v>-0.90147009</v>
      </c>
    </row>
    <row r="52" spans="1:14">
      <c r="A52">
        <f>Enpk!A52</f>
        <v>0.42083333000000001</v>
      </c>
      <c r="B52">
        <f>Enpk!B52-$O$2</f>
        <v>-3.1155755000000003</v>
      </c>
      <c r="C52">
        <f>Enpk!C52</f>
        <v>0.42083333000000001</v>
      </c>
      <c r="D52">
        <f>Enpk!D52-$O$2</f>
        <v>-3.0595945000000002</v>
      </c>
      <c r="E52">
        <f>Enpk!E52-$O$2</f>
        <v>-6.8651303000000006</v>
      </c>
      <c r="F52">
        <f>Enpk!F52-$O$2</f>
        <v>-7.0468554999999995</v>
      </c>
      <c r="G52">
        <f>Enpk!G52</f>
        <v>0.57916666999999999</v>
      </c>
      <c r="H52">
        <f>Enpk!H52-$O$2</f>
        <v>0.22300110000000006</v>
      </c>
      <c r="I52">
        <f>Enpk!I52</f>
        <v>0.57916666999999999</v>
      </c>
      <c r="J52">
        <f>Enpk!J52-$O$2</f>
        <v>0.1670201</v>
      </c>
      <c r="K52">
        <f>Enpk!K52-$O$2</f>
        <v>3.9725559000000001</v>
      </c>
      <c r="L52">
        <f>Enpk!L52-$O$2</f>
        <v>4.1542811000000004</v>
      </c>
      <c r="M52">
        <f>Enpk!P52</f>
        <v>7.5000000000000011E-2</v>
      </c>
      <c r="N52">
        <f>Enpk!Q52-$O$2</f>
        <v>-0.90763716000000005</v>
      </c>
    </row>
    <row r="53" spans="1:14">
      <c r="A53">
        <f>Enpk!A53</f>
        <v>0.42916666999999997</v>
      </c>
      <c r="B53">
        <f>Enpk!B53-$O$2</f>
        <v>-3.0918842</v>
      </c>
      <c r="C53">
        <f>Enpk!C53</f>
        <v>0.42916666999999997</v>
      </c>
      <c r="D53">
        <f>Enpk!D53-$O$2</f>
        <v>-3.0282353</v>
      </c>
      <c r="E53">
        <f>Enpk!E53-$O$2</f>
        <v>-6.8716746999999998</v>
      </c>
      <c r="F53">
        <f>Enpk!F53-$O$2</f>
        <v>-7.0678163000000005</v>
      </c>
      <c r="G53">
        <f>Enpk!G53</f>
        <v>0.57083333000000003</v>
      </c>
      <c r="H53">
        <f>Enpk!H53-$O$2</f>
        <v>0.19930979999999998</v>
      </c>
      <c r="I53">
        <f>Enpk!I53</f>
        <v>0.57083333000000003</v>
      </c>
      <c r="J53">
        <f>Enpk!J53-$O$2</f>
        <v>0.13566089999999997</v>
      </c>
      <c r="K53">
        <f>Enpk!K53-$O$2</f>
        <v>3.9791003000000003</v>
      </c>
      <c r="L53">
        <f>Enpk!L53-$O$2</f>
        <v>4.1752418999999996</v>
      </c>
      <c r="M53">
        <f>Enpk!P53</f>
        <v>6.6666669999999983E-2</v>
      </c>
      <c r="N53">
        <f>Enpk!Q53-$O$2</f>
        <v>-0.91318213000000004</v>
      </c>
    </row>
    <row r="54" spans="1:14">
      <c r="A54">
        <f>Enpk!A54</f>
        <v>0.4375</v>
      </c>
      <c r="B54">
        <f>Enpk!B54-$O$2</f>
        <v>-3.0680589</v>
      </c>
      <c r="C54">
        <f>Enpk!C54</f>
        <v>0.4375</v>
      </c>
      <c r="D54">
        <f>Enpk!D54-$O$2</f>
        <v>-2.9998402999999998</v>
      </c>
      <c r="E54">
        <f>Enpk!E54-$O$2</f>
        <v>-6.8775101999999997</v>
      </c>
      <c r="F54">
        <f>Enpk!F54-$O$2</f>
        <v>-7.0885940000000005</v>
      </c>
      <c r="G54">
        <f>Enpk!G54</f>
        <v>0.5625</v>
      </c>
      <c r="H54">
        <f>Enpk!H54-$O$2</f>
        <v>0.17548450000000004</v>
      </c>
      <c r="I54">
        <f>Enpk!I54</f>
        <v>0.5625</v>
      </c>
      <c r="J54">
        <f>Enpk!J54-$O$2</f>
        <v>0.10726590000000003</v>
      </c>
      <c r="K54">
        <f>Enpk!K54-$O$2</f>
        <v>3.9849358000000001</v>
      </c>
      <c r="L54">
        <f>Enpk!L54-$O$2</f>
        <v>4.1960195999999996</v>
      </c>
      <c r="M54">
        <f>Enpk!P54</f>
        <v>5.8333330000000017E-2</v>
      </c>
      <c r="N54">
        <f>Enpk!Q54-$O$2</f>
        <v>-0.91810093999999998</v>
      </c>
    </row>
    <row r="55" spans="1:14">
      <c r="A55">
        <f>Enpk!A55</f>
        <v>0.44583333000000003</v>
      </c>
      <c r="B55">
        <f>Enpk!B55-$O$2</f>
        <v>-3.0441156</v>
      </c>
      <c r="C55">
        <f>Enpk!C55</f>
        <v>0.44583333000000003</v>
      </c>
      <c r="D55">
        <f>Enpk!D55-$O$2</f>
        <v>-2.9746081000000002</v>
      </c>
      <c r="E55">
        <f>Enpk!E55-$O$2</f>
        <v>-6.8826373000000007</v>
      </c>
      <c r="F55">
        <f>Enpk!F55-$O$2</f>
        <v>-7.1090356999999997</v>
      </c>
      <c r="G55">
        <f>Enpk!G55</f>
        <v>0.55416666999999997</v>
      </c>
      <c r="H55">
        <f>Enpk!H55-$O$2</f>
        <v>0.15154120000000004</v>
      </c>
      <c r="I55">
        <f>Enpk!I55</f>
        <v>0.55416666999999997</v>
      </c>
      <c r="J55">
        <f>Enpk!J55-$O$2</f>
        <v>8.2033699999999987E-2</v>
      </c>
      <c r="K55">
        <f>Enpk!K55-$O$2</f>
        <v>3.9900629000000003</v>
      </c>
      <c r="L55">
        <f>Enpk!L55-$O$2</f>
        <v>4.2164613000000006</v>
      </c>
      <c r="M55">
        <f>Enpk!P55</f>
        <v>4.9999999999999989E-2</v>
      </c>
      <c r="N55">
        <f>Enpk!Q55-$O$2</f>
        <v>-0.92238998999999999</v>
      </c>
    </row>
    <row r="56" spans="1:14">
      <c r="A56">
        <f>Enpk!A56</f>
        <v>0.45416666999999999</v>
      </c>
      <c r="B56">
        <f>Enpk!B56-$O$2</f>
        <v>-3.0200703</v>
      </c>
      <c r="C56">
        <f>Enpk!C56</f>
        <v>0.45416666999999999</v>
      </c>
      <c r="D56">
        <f>Enpk!D56-$O$2</f>
        <v>-2.9527276000000002</v>
      </c>
      <c r="E56">
        <f>Enpk!E56-$O$2</f>
        <v>-6.8870564999999999</v>
      </c>
      <c r="F56">
        <f>Enpk!F56-$O$2</f>
        <v>-7.1292782999999993</v>
      </c>
      <c r="G56">
        <f>Enpk!G56</f>
        <v>0.54583333000000001</v>
      </c>
      <c r="H56">
        <f>Enpk!H56-$O$2</f>
        <v>0.1274959</v>
      </c>
      <c r="I56">
        <f>Enpk!I56</f>
        <v>0.54583333000000001</v>
      </c>
      <c r="J56">
        <f>Enpk!J56-$O$2</f>
        <v>6.0153200000000018E-2</v>
      </c>
      <c r="K56">
        <f>Enpk!K56-$O$2</f>
        <v>3.9944821000000004</v>
      </c>
      <c r="L56">
        <f>Enpk!L56-$O$2</f>
        <v>4.2367039000000002</v>
      </c>
      <c r="M56">
        <f>Enpk!P56</f>
        <v>4.1666670000000017E-2</v>
      </c>
      <c r="N56">
        <f>Enpk!Q56-$O$2</f>
        <v>-0.92604613000000002</v>
      </c>
    </row>
    <row r="57" spans="1:14">
      <c r="A57">
        <f>Enpk!A57</f>
        <v>0.46250000000000002</v>
      </c>
      <c r="B57">
        <f>Enpk!B57-$O$2</f>
        <v>-2.9959391000000002</v>
      </c>
      <c r="C57">
        <f>Enpk!C57</f>
        <v>0.46250000000000002</v>
      </c>
      <c r="D57">
        <f>Enpk!D57-$O$2</f>
        <v>-2.9343722999999997</v>
      </c>
      <c r="E57">
        <f>Enpk!E57-$O$2</f>
        <v>-6.8907679999999996</v>
      </c>
      <c r="F57">
        <f>Enpk!F57-$O$2</f>
        <v>-7.1493746999999992</v>
      </c>
      <c r="G57">
        <f>Enpk!G57</f>
        <v>0.53749999999999998</v>
      </c>
      <c r="H57">
        <f>Enpk!H57-$O$2</f>
        <v>0.10336469999999998</v>
      </c>
      <c r="I57">
        <f>Enpk!I57</f>
        <v>0.53749999999999998</v>
      </c>
      <c r="J57">
        <f>Enpk!J57-$O$2</f>
        <v>4.1797899999999943E-2</v>
      </c>
      <c r="K57">
        <f>Enpk!K57-$O$2</f>
        <v>3.9981936</v>
      </c>
      <c r="L57">
        <f>Enpk!L57-$O$2</f>
        <v>4.2568003000000001</v>
      </c>
      <c r="M57">
        <f>Enpk!P57</f>
        <v>3.3333329999999994E-2</v>
      </c>
      <c r="N57">
        <f>Enpk!Q57-$O$2</f>
        <v>-0.92906668999999997</v>
      </c>
    </row>
    <row r="58" spans="1:14">
      <c r="A58">
        <f>Enpk!A58</f>
        <v>0.47083332999999999</v>
      </c>
      <c r="B58">
        <f>Enpk!B58-$O$2</f>
        <v>-2.9717381</v>
      </c>
      <c r="C58">
        <f>Enpk!C58</f>
        <v>0.47083332999999999</v>
      </c>
      <c r="D58">
        <f>Enpk!D58-$O$2</f>
        <v>-2.9196958999999998</v>
      </c>
      <c r="E58">
        <f>Enpk!E58-$O$2</f>
        <v>-6.8937722000000008</v>
      </c>
      <c r="F58">
        <f>Enpk!F58-$O$2</f>
        <v>-7.1691067999999998</v>
      </c>
      <c r="G58">
        <f>Enpk!G58</f>
        <v>0.52916666999999995</v>
      </c>
      <c r="H58">
        <f>Enpk!H58-$O$2</f>
        <v>7.9163700000000059E-2</v>
      </c>
      <c r="I58">
        <f>Enpk!I58</f>
        <v>0.52916666999999995</v>
      </c>
      <c r="J58">
        <f>Enpk!J58-$O$2</f>
        <v>2.7121500000000021E-2</v>
      </c>
      <c r="K58">
        <f>Enpk!K58-$O$2</f>
        <v>4.0011977999999999</v>
      </c>
      <c r="L58">
        <f>Enpk!L58-$O$2</f>
        <v>4.2765324000000007</v>
      </c>
      <c r="M58">
        <f>Enpk!P58</f>
        <v>2.5000000000000022E-2</v>
      </c>
      <c r="N58">
        <f>Enpk!Q58-$O$2</f>
        <v>-0.93144945000000001</v>
      </c>
    </row>
    <row r="59" spans="1:14">
      <c r="A59">
        <f>Enpk!A59</f>
        <v>0.47916667000000002</v>
      </c>
      <c r="B59">
        <f>Enpk!B59-$O$2</f>
        <v>-2.9474830999999999</v>
      </c>
      <c r="C59">
        <f>Enpk!C59</f>
        <v>0.47916667000000002</v>
      </c>
      <c r="D59">
        <f>Enpk!D59-$O$2</f>
        <v>-2.9088263000000003</v>
      </c>
      <c r="E59">
        <f>Enpk!E59-$O$2</f>
        <v>-6.8960693000000006</v>
      </c>
      <c r="F59">
        <f>Enpk!F59-$O$2</f>
        <v>-7.1886320999999995</v>
      </c>
      <c r="G59">
        <f>Enpk!G59</f>
        <v>0.52083332999999998</v>
      </c>
      <c r="H59">
        <f>Enpk!H59-$O$2</f>
        <v>5.4908699999999921E-2</v>
      </c>
      <c r="I59">
        <f>Enpk!I59</f>
        <v>0.52083332999999998</v>
      </c>
      <c r="J59">
        <f>Enpk!J59-$O$2</f>
        <v>1.6251900000000097E-2</v>
      </c>
      <c r="K59">
        <f>Enpk!K59-$O$2</f>
        <v>4.0034948999999997</v>
      </c>
      <c r="L59">
        <f>Enpk!L59-$O$2</f>
        <v>4.2960577000000004</v>
      </c>
      <c r="M59">
        <f>Enpk!P59</f>
        <v>1.6666669999999995E-2</v>
      </c>
      <c r="N59">
        <f>Enpk!Q59-$O$2</f>
        <v>-0.93319266000000001</v>
      </c>
    </row>
    <row r="60" spans="1:14">
      <c r="A60">
        <f>Enpk!A60</f>
        <v>0.48749999999999999</v>
      </c>
      <c r="B60">
        <f>Enpk!B60-$O$2</f>
        <v>-2.9231892999999998</v>
      </c>
      <c r="C60">
        <f>Enpk!C60</f>
        <v>0.48749999999999999</v>
      </c>
      <c r="D60">
        <f>Enpk!D60-$O$2</f>
        <v>-2.9018617</v>
      </c>
      <c r="E60">
        <f>Enpk!E60-$O$2</f>
        <v>-6.8976596000000008</v>
      </c>
      <c r="F60">
        <f>Enpk!F60-$O$2</f>
        <v>-7.2079909000000004</v>
      </c>
      <c r="G60">
        <f>Enpk!G60</f>
        <v>0.51249999999999996</v>
      </c>
      <c r="H60">
        <f>Enpk!H60-$O$2</f>
        <v>3.06149E-2</v>
      </c>
      <c r="I60">
        <f>Enpk!I60</f>
        <v>0.51249999999999996</v>
      </c>
      <c r="J60">
        <f>Enpk!J60-$O$2</f>
        <v>9.2872999999999983E-3</v>
      </c>
      <c r="K60">
        <f>Enpk!K60-$O$2</f>
        <v>4.0050851999999999</v>
      </c>
      <c r="L60">
        <f>Enpk!L60-$O$2</f>
        <v>4.3154164999999995</v>
      </c>
      <c r="M60">
        <f>Enpk!P60</f>
        <v>8.3333300000000277E-3</v>
      </c>
      <c r="N60">
        <f>Enpk!Q60-$O$2</f>
        <v>-0.93429503999999997</v>
      </c>
    </row>
    <row r="61" spans="1:14">
      <c r="A61">
        <f>Enpk!A61</f>
        <v>0.49583333000000002</v>
      </c>
      <c r="B61">
        <f>Enpk!B61-$O$2</f>
        <v>-2.8988665</v>
      </c>
      <c r="C61">
        <f>Enpk!C61</f>
        <v>0.49583333000000002</v>
      </c>
      <c r="D61">
        <f>Enpk!D61-$O$2</f>
        <v>-2.8988665</v>
      </c>
      <c r="E61">
        <f>Enpk!E61-$O$2</f>
        <v>-6.8985430999999995</v>
      </c>
      <c r="F61">
        <f>Enpk!F61-$O$2</f>
        <v>-7.2269579999999998</v>
      </c>
      <c r="G61">
        <f>Enpk!G61</f>
        <v>0.50416667000000004</v>
      </c>
      <c r="H61">
        <f>Enpk!H61-$O$2</f>
        <v>6.2921000000000227E-3</v>
      </c>
      <c r="I61">
        <f>Enpk!I61</f>
        <v>0.50416667000000004</v>
      </c>
      <c r="J61">
        <f>Enpk!J61-$O$2</f>
        <v>6.2921000000000227E-3</v>
      </c>
      <c r="K61">
        <f>Enpk!K61-$O$2</f>
        <v>4.0059687000000004</v>
      </c>
      <c r="L61">
        <f>Enpk!L61-$O$2</f>
        <v>4.3343836000000007</v>
      </c>
      <c r="M61">
        <f>Enpk!P61</f>
        <v>0</v>
      </c>
      <c r="N61">
        <f>Enpk!Q61-$O$2</f>
        <v>-0.93475578999999998</v>
      </c>
    </row>
    <row r="62" spans="1:14">
      <c r="C62">
        <f>Enpk!C62</f>
        <v>0.50416667000000004</v>
      </c>
      <c r="D62">
        <f>Enpk!D62-$O$2</f>
        <v>-2.8998686999999999</v>
      </c>
      <c r="E62">
        <f>Enpk!E62-$O$2</f>
        <v>-6.8987200000000009</v>
      </c>
      <c r="F62">
        <f>Enpk!F62-$O$2</f>
        <v>-7.2457668000000002</v>
      </c>
      <c r="I62">
        <f>Enpk!I62</f>
        <v>0.49583332999999996</v>
      </c>
      <c r="J62">
        <f>Enpk!J62-$O$2</f>
        <v>7.2943000000000868E-3</v>
      </c>
      <c r="K62">
        <f>Enpk!K62-$O$2</f>
        <v>4.0061456</v>
      </c>
      <c r="L62">
        <f>Enpk!L62-$O$2</f>
        <v>4.3531923999999993</v>
      </c>
    </row>
    <row r="63" spans="1:14">
      <c r="C63">
        <f>Enpk!C63</f>
        <v>0.51249999999999996</v>
      </c>
      <c r="D63">
        <f>Enpk!D63-$O$2</f>
        <v>-2.9048590000000001</v>
      </c>
      <c r="E63">
        <f>Enpk!E63-$O$2</f>
        <v>-6.8981902000000002</v>
      </c>
      <c r="F63">
        <f>Enpk!F63-$O$2</f>
        <v>-7.2643337999999993</v>
      </c>
      <c r="I63">
        <f>Enpk!I63</f>
        <v>0.48750000000000004</v>
      </c>
      <c r="J63">
        <f>Enpk!J63-$O$2</f>
        <v>1.228460000000009E-2</v>
      </c>
      <c r="K63">
        <f>Enpk!K63-$O$2</f>
        <v>4.0056157999999993</v>
      </c>
      <c r="L63">
        <f>Enpk!L63-$O$2</f>
        <v>4.3717594000000002</v>
      </c>
    </row>
    <row r="64" spans="1:14">
      <c r="C64">
        <f>Enpk!C64</f>
        <v>0.52083332999999998</v>
      </c>
      <c r="D64">
        <f>Enpk!D64-$O$2</f>
        <v>-2.9137909</v>
      </c>
      <c r="E64">
        <f>Enpk!E64-$O$2</f>
        <v>-6.8969536999999992</v>
      </c>
      <c r="F64">
        <f>Enpk!F64-$O$2</f>
        <v>-7.2824825000000004</v>
      </c>
      <c r="I64">
        <f>Enpk!I64</f>
        <v>0.47916667000000002</v>
      </c>
      <c r="J64">
        <f>Enpk!J64-$O$2</f>
        <v>2.1216499999999971E-2</v>
      </c>
      <c r="K64">
        <f>Enpk!K64-$O$2</f>
        <v>4.0043793000000001</v>
      </c>
      <c r="L64">
        <f>Enpk!L64-$O$2</f>
        <v>4.3899080999999995</v>
      </c>
    </row>
    <row r="65" spans="3:12">
      <c r="C65">
        <f>Enpk!C65</f>
        <v>0.52916666999999995</v>
      </c>
      <c r="D65">
        <f>Enpk!D65-$O$2</f>
        <v>-2.9265825999999997</v>
      </c>
      <c r="E65">
        <f>Enpk!E65-$O$2</f>
        <v>-6.8950104000000003</v>
      </c>
      <c r="F65">
        <f>Enpk!F65-$O$2</f>
        <v>-7.3005756000000002</v>
      </c>
      <c r="I65">
        <f>Enpk!I65</f>
        <v>0.47083333000000005</v>
      </c>
      <c r="J65">
        <f>Enpk!J65-$O$2</f>
        <v>3.4008199999999933E-2</v>
      </c>
      <c r="K65">
        <f>Enpk!K65-$O$2</f>
        <v>4.0024359999999994</v>
      </c>
      <c r="L65">
        <f>Enpk!L65-$O$2</f>
        <v>4.4080011999999993</v>
      </c>
    </row>
    <row r="66" spans="3:12">
      <c r="C66">
        <f>Enpk!C66</f>
        <v>0.53749999999999998</v>
      </c>
      <c r="D66">
        <f>Enpk!D66-$O$2</f>
        <v>-2.9431206000000003</v>
      </c>
      <c r="E66">
        <f>Enpk!E66-$O$2</f>
        <v>-6.8923600999999994</v>
      </c>
      <c r="F66">
        <f>Enpk!F66-$O$2</f>
        <v>-7.3182983999999998</v>
      </c>
      <c r="I66">
        <f>Enpk!I66</f>
        <v>0.46250000000000002</v>
      </c>
      <c r="J66">
        <f>Enpk!J66-$O$2</f>
        <v>5.0546200000000097E-2</v>
      </c>
      <c r="K66">
        <f>Enpk!K66-$O$2</f>
        <v>3.9997856999999999</v>
      </c>
      <c r="L66">
        <f>Enpk!L66-$O$2</f>
        <v>4.4257240000000007</v>
      </c>
    </row>
    <row r="67" spans="3:12">
      <c r="C67">
        <f>Enpk!C67</f>
        <v>0.54583333000000001</v>
      </c>
      <c r="D67">
        <f>Enpk!D67-$O$2</f>
        <v>-2.9632635000000001</v>
      </c>
      <c r="E67">
        <f>Enpk!E67-$O$2</f>
        <v>-6.8890027000000007</v>
      </c>
      <c r="F67">
        <f>Enpk!F67-$O$2</f>
        <v>-7.3356715999999995</v>
      </c>
      <c r="I67">
        <f>Enpk!I67</f>
        <v>0.45416666999999999</v>
      </c>
      <c r="J67">
        <f>Enpk!J67-$O$2</f>
        <v>7.068910000000006E-2</v>
      </c>
      <c r="K67">
        <f>Enpk!K67-$O$2</f>
        <v>3.9964283000000003</v>
      </c>
      <c r="L67">
        <f>Enpk!L67-$O$2</f>
        <v>4.4430972000000004</v>
      </c>
    </row>
    <row r="68" spans="3:12">
      <c r="C68">
        <f>Enpk!C68</f>
        <v>0.55416666999999997</v>
      </c>
      <c r="D68">
        <f>Enpk!D68-$O$2</f>
        <v>-2.986847</v>
      </c>
      <c r="E68">
        <f>Enpk!E68-$O$2</f>
        <v>-6.8849377999999994</v>
      </c>
      <c r="F68">
        <f>Enpk!F68-$O$2</f>
        <v>-7.3529558000000002</v>
      </c>
      <c r="I68">
        <f>Enpk!I68</f>
        <v>0.44583333000000003</v>
      </c>
      <c r="J68">
        <f>Enpk!J68-$O$2</f>
        <v>9.427260000000004E-2</v>
      </c>
      <c r="K68">
        <f>Enpk!K68-$O$2</f>
        <v>3.9923633999999999</v>
      </c>
      <c r="L68">
        <f>Enpk!L68-$O$2</f>
        <v>4.4603813999999993</v>
      </c>
    </row>
    <row r="69" spans="3:12">
      <c r="C69">
        <f>Enpk!C69</f>
        <v>0.5625</v>
      </c>
      <c r="D69">
        <f>Enpk!D69-$O$2</f>
        <v>-3.0136892</v>
      </c>
      <c r="E69">
        <f>Enpk!E69-$O$2</f>
        <v>-6.8801652000000004</v>
      </c>
      <c r="F69">
        <f>Enpk!F69-$O$2</f>
        <v>-7.3697841000000004</v>
      </c>
      <c r="I69">
        <f>Enpk!I69</f>
        <v>0.4375</v>
      </c>
      <c r="J69">
        <f>Enpk!J69-$O$2</f>
        <v>0.12111479999999997</v>
      </c>
      <c r="K69">
        <f>Enpk!K69-$O$2</f>
        <v>3.9875908</v>
      </c>
      <c r="L69">
        <f>Enpk!L69-$O$2</f>
        <v>4.4772096999999995</v>
      </c>
    </row>
    <row r="70" spans="3:12">
      <c r="C70">
        <f>Enpk!C70</f>
        <v>0.57083333000000003</v>
      </c>
      <c r="D70">
        <f>Enpk!D70-$O$2</f>
        <v>-3.0435957</v>
      </c>
      <c r="E70">
        <f>Enpk!E70-$O$2</f>
        <v>-6.8746843999999996</v>
      </c>
      <c r="F70">
        <f>Enpk!F70-$O$2</f>
        <v>-7.3864435000000004</v>
      </c>
      <c r="I70">
        <f>Enpk!I70</f>
        <v>0.42916666999999997</v>
      </c>
      <c r="J70">
        <f>Enpk!J70-$O$2</f>
        <v>0.15102130000000002</v>
      </c>
      <c r="K70">
        <f>Enpk!K70-$O$2</f>
        <v>3.98211</v>
      </c>
      <c r="L70">
        <f>Enpk!L70-$O$2</f>
        <v>4.4938690999999995</v>
      </c>
    </row>
    <row r="71" spans="3:12">
      <c r="C71">
        <f>Enpk!C71</f>
        <v>0.57916666999999999</v>
      </c>
      <c r="D71">
        <f>Enpk!D71-$O$2</f>
        <v>-3.0763647000000001</v>
      </c>
      <c r="E71">
        <f>Enpk!E71-$O$2</f>
        <v>-6.8684949</v>
      </c>
      <c r="F71">
        <f>Enpk!F71-$O$2</f>
        <v>-7.4028089999999995</v>
      </c>
      <c r="I71">
        <f>Enpk!I71</f>
        <v>0.42083333000000001</v>
      </c>
      <c r="J71">
        <f>Enpk!J71-$O$2</f>
        <v>0.18379030000000007</v>
      </c>
      <c r="K71">
        <f>Enpk!K71-$O$2</f>
        <v>3.9759205000000004</v>
      </c>
      <c r="L71">
        <f>Enpk!L71-$O$2</f>
        <v>4.5102346000000004</v>
      </c>
    </row>
    <row r="72" spans="3:12">
      <c r="C72">
        <f>Enpk!C72</f>
        <v>0.58750000000000002</v>
      </c>
      <c r="D72">
        <f>Enpk!D72-$O$2</f>
        <v>-3.1117908999999999</v>
      </c>
      <c r="E72">
        <f>Enpk!E72-$O$2</f>
        <v>-6.8615963999999998</v>
      </c>
      <c r="F72">
        <f>Enpk!F72-$O$2</f>
        <v>-7.4187502999999992</v>
      </c>
      <c r="I72">
        <f>Enpk!I72</f>
        <v>0.41249999999999998</v>
      </c>
      <c r="J72">
        <f>Enpk!J72-$O$2</f>
        <v>0.21921649999999993</v>
      </c>
      <c r="K72">
        <f>Enpk!K72-$O$2</f>
        <v>3.9690220000000003</v>
      </c>
      <c r="L72">
        <f>Enpk!L72-$O$2</f>
        <v>4.5261759000000001</v>
      </c>
    </row>
    <row r="73" spans="3:12">
      <c r="C73">
        <f>Enpk!C73</f>
        <v>0.59583333000000005</v>
      </c>
      <c r="D73">
        <f>Enpk!D73-$O$2</f>
        <v>-3.1496697</v>
      </c>
      <c r="E73">
        <f>Enpk!E73-$O$2</f>
        <v>-6.8539881999999999</v>
      </c>
      <c r="F73">
        <f>Enpk!F73-$O$2</f>
        <v>-7.4346414000000003</v>
      </c>
      <c r="I73">
        <f>Enpk!I73</f>
        <v>0.40416666999999995</v>
      </c>
      <c r="J73">
        <f>Enpk!J73-$O$2</f>
        <v>0.25709530000000003</v>
      </c>
      <c r="K73">
        <f>Enpk!K73-$O$2</f>
        <v>3.9614138000000003</v>
      </c>
      <c r="L73">
        <f>Enpk!L73-$O$2</f>
        <v>4.5420669999999994</v>
      </c>
    </row>
    <row r="74" spans="3:12">
      <c r="C74">
        <f>Enpk!C74</f>
        <v>0.60416667000000002</v>
      </c>
      <c r="D74">
        <f>Enpk!D74-$O$2</f>
        <v>-3.1897998999999997</v>
      </c>
      <c r="E74">
        <f>Enpk!E74-$O$2</f>
        <v>-6.8456697999999996</v>
      </c>
      <c r="F74">
        <f>Enpk!F74-$O$2</f>
        <v>-7.4500413999999999</v>
      </c>
      <c r="I74">
        <f>Enpk!I74</f>
        <v>0.39583332999999998</v>
      </c>
      <c r="J74">
        <f>Enpk!J74-$O$2</f>
        <v>0.29722549999999992</v>
      </c>
      <c r="K74">
        <f>Enpk!K74-$O$2</f>
        <v>3.9530954</v>
      </c>
      <c r="L74">
        <f>Enpk!L74-$O$2</f>
        <v>4.5574670000000008</v>
      </c>
    </row>
    <row r="75" spans="3:12">
      <c r="C75">
        <f>Enpk!C75</f>
        <v>0.61250000000000004</v>
      </c>
      <c r="D75">
        <f>Enpk!D75-$O$2</f>
        <v>-3.2319863</v>
      </c>
      <c r="E75">
        <f>Enpk!E75-$O$2</f>
        <v>-6.8366404999999997</v>
      </c>
      <c r="F75">
        <f>Enpk!F75-$O$2</f>
        <v>-7.4652706999999996</v>
      </c>
      <c r="I75">
        <f>Enpk!I75</f>
        <v>0.38749999999999996</v>
      </c>
      <c r="J75">
        <f>Enpk!J75-$O$2</f>
        <v>0.33941189999999999</v>
      </c>
      <c r="K75">
        <f>Enpk!K75-$O$2</f>
        <v>3.9440661000000001</v>
      </c>
      <c r="L75">
        <f>Enpk!L75-$O$2</f>
        <v>4.5726963000000005</v>
      </c>
    </row>
    <row r="76" spans="3:12">
      <c r="C76">
        <f>Enpk!C76</f>
        <v>0.62083332999999996</v>
      </c>
      <c r="D76">
        <f>Enpk!D76-$O$2</f>
        <v>-3.2760411999999999</v>
      </c>
      <c r="E76">
        <f>Enpk!E76-$O$2</f>
        <v>-6.8268997000000002</v>
      </c>
      <c r="F76">
        <f>Enpk!F76-$O$2</f>
        <v>-7.4801739999999999</v>
      </c>
      <c r="I76">
        <f>Enpk!I76</f>
        <v>0.37916667000000004</v>
      </c>
      <c r="J76">
        <f>Enpk!J76-$O$2</f>
        <v>0.38346680000000011</v>
      </c>
      <c r="K76">
        <f>Enpk!K76-$O$2</f>
        <v>3.9343252999999998</v>
      </c>
      <c r="L76">
        <f>Enpk!L76-$O$2</f>
        <v>4.5875996000000008</v>
      </c>
    </row>
    <row r="77" spans="3:12">
      <c r="C77">
        <f>Enpk!C77</f>
        <v>0.62916667000000004</v>
      </c>
      <c r="D77">
        <f>Enpk!D77-$O$2</f>
        <v>-3.3217859000000001</v>
      </c>
      <c r="E77">
        <f>Enpk!E77-$O$2</f>
        <v>-6.8164466000000008</v>
      </c>
      <c r="F77">
        <f>Enpk!F77-$O$2</f>
        <v>-7.4946870000000008</v>
      </c>
      <c r="I77">
        <f>Enpk!I77</f>
        <v>0.37083332999999996</v>
      </c>
      <c r="J77">
        <f>Enpk!J77-$O$2</f>
        <v>0.42921150000000008</v>
      </c>
      <c r="K77">
        <f>Enpk!K77-$O$2</f>
        <v>3.9238722000000004</v>
      </c>
      <c r="L77">
        <f>Enpk!L77-$O$2</f>
        <v>4.6021125999999999</v>
      </c>
    </row>
    <row r="78" spans="3:12">
      <c r="C78">
        <f>Enpk!C78</f>
        <v>0.63749999999999996</v>
      </c>
      <c r="D78">
        <f>Enpk!D78-$O$2</f>
        <v>-3.3690509999999998</v>
      </c>
      <c r="E78">
        <f>Enpk!E78-$O$2</f>
        <v>-6.8052805000000003</v>
      </c>
      <c r="F78">
        <f>Enpk!F78-$O$2</f>
        <v>-7.5090827000000004</v>
      </c>
      <c r="I78">
        <f>Enpk!I78</f>
        <v>0.36250000000000004</v>
      </c>
      <c r="J78">
        <f>Enpk!J78-$O$2</f>
        <v>0.47647660000000003</v>
      </c>
      <c r="K78">
        <f>Enpk!K78-$O$2</f>
        <v>3.9127060999999999</v>
      </c>
      <c r="L78">
        <f>Enpk!L78-$O$2</f>
        <v>4.6165082999999996</v>
      </c>
    </row>
    <row r="79" spans="3:12">
      <c r="C79">
        <f>Enpk!C79</f>
        <v>0.64583332999999998</v>
      </c>
      <c r="D79">
        <f>Enpk!D79-$O$2</f>
        <v>-3.4176774999999999</v>
      </c>
      <c r="E79">
        <f>Enpk!E79-$O$2</f>
        <v>-6.7934006</v>
      </c>
      <c r="F79">
        <f>Enpk!F79-$O$2</f>
        <v>-7.5229554000000007</v>
      </c>
      <c r="I79">
        <f>Enpk!I79</f>
        <v>0.35416667000000002</v>
      </c>
      <c r="J79">
        <f>Enpk!J79-$O$2</f>
        <v>0.52510309999999993</v>
      </c>
      <c r="K79">
        <f>Enpk!K79-$O$2</f>
        <v>3.9008261999999996</v>
      </c>
      <c r="L79">
        <f>Enpk!L79-$O$2</f>
        <v>4.6303809999999999</v>
      </c>
    </row>
    <row r="80" spans="3:12">
      <c r="C80">
        <f>Enpk!C80</f>
        <v>0.65416666999999995</v>
      </c>
      <c r="D80">
        <f>Enpk!D80-$O$2</f>
        <v>-3.4675159</v>
      </c>
      <c r="E80">
        <f>Enpk!E80-$O$2</f>
        <v>-6.7808060000000001</v>
      </c>
      <c r="F80">
        <f>Enpk!F80-$O$2</f>
        <v>-7.5367581999999995</v>
      </c>
      <c r="I80">
        <f>Enpk!I80</f>
        <v>0.34583333000000005</v>
      </c>
      <c r="J80">
        <f>Enpk!J80-$O$2</f>
        <v>0.57494149999999999</v>
      </c>
      <c r="K80">
        <f>Enpk!K80-$O$2</f>
        <v>3.8882315999999997</v>
      </c>
      <c r="L80">
        <f>Enpk!L80-$O$2</f>
        <v>4.6441838000000004</v>
      </c>
    </row>
    <row r="81" spans="3:12">
      <c r="C81">
        <f>Enpk!C81</f>
        <v>0.66249999999999998</v>
      </c>
      <c r="D81">
        <f>Enpk!D81-$O$2</f>
        <v>-3.5184270999999998</v>
      </c>
      <c r="E81">
        <f>Enpk!E81-$O$2</f>
        <v>-6.7674959000000001</v>
      </c>
      <c r="F81">
        <f>Enpk!F81-$O$2</f>
        <v>-7.550103</v>
      </c>
      <c r="I81">
        <f>Enpk!I81</f>
        <v>0.33750000000000002</v>
      </c>
      <c r="J81">
        <f>Enpk!J81-$O$2</f>
        <v>0.62585269999999982</v>
      </c>
      <c r="K81">
        <f>Enpk!K81-$O$2</f>
        <v>3.8749214999999997</v>
      </c>
      <c r="L81">
        <f>Enpk!L81-$O$2</f>
        <v>4.6575285999999991</v>
      </c>
    </row>
    <row r="82" spans="3:12">
      <c r="C82">
        <f>Enpk!C82</f>
        <v>0.67083333000000001</v>
      </c>
      <c r="D82">
        <f>Enpk!D82-$O$2</f>
        <v>-3.570281</v>
      </c>
      <c r="E82">
        <f>Enpk!E82-$O$2</f>
        <v>-6.7534694999999996</v>
      </c>
      <c r="F82">
        <f>Enpk!F82-$O$2</f>
        <v>-7.5631912000000003</v>
      </c>
      <c r="I82">
        <f>Enpk!I82</f>
        <v>0.32916666999999999</v>
      </c>
      <c r="J82">
        <f>Enpk!J82-$O$2</f>
        <v>0.67770660000000005</v>
      </c>
      <c r="K82">
        <f>Enpk!K82-$O$2</f>
        <v>3.8608951</v>
      </c>
      <c r="L82">
        <f>Enpk!L82-$O$2</f>
        <v>4.6706167999999995</v>
      </c>
    </row>
    <row r="83" spans="3:12">
      <c r="C83">
        <f>Enpk!C83</f>
        <v>0.67916666999999997</v>
      </c>
      <c r="D83">
        <f>Enpk!D83-$O$2</f>
        <v>-3.6229572000000001</v>
      </c>
      <c r="E83">
        <f>Enpk!E83-$O$2</f>
        <v>-6.7387257999999992</v>
      </c>
      <c r="F83">
        <f>Enpk!F83-$O$2</f>
        <v>-7.5759985000000007</v>
      </c>
      <c r="I83">
        <f>Enpk!I83</f>
        <v>0.32083333000000003</v>
      </c>
      <c r="J83">
        <f>Enpk!J83-$O$2</f>
        <v>0.73038280000000011</v>
      </c>
      <c r="K83">
        <f>Enpk!K83-$O$2</f>
        <v>3.8461513999999997</v>
      </c>
      <c r="L83">
        <f>Enpk!L83-$O$2</f>
        <v>4.6834240999999999</v>
      </c>
    </row>
    <row r="84" spans="3:12">
      <c r="C84">
        <f>Enpk!C84</f>
        <v>0.6875</v>
      </c>
      <c r="D84">
        <f>Enpk!D84-$O$2</f>
        <v>-3.6763436</v>
      </c>
      <c r="E84">
        <f>Enpk!E84-$O$2</f>
        <v>-6.7232638999999992</v>
      </c>
      <c r="F84">
        <f>Enpk!F84-$O$2</f>
        <v>-7.5883730000000007</v>
      </c>
      <c r="I84">
        <f>Enpk!I84</f>
        <v>0.3125</v>
      </c>
      <c r="J84">
        <f>Enpk!J84-$O$2</f>
        <v>0.78376920000000005</v>
      </c>
      <c r="K84">
        <f>Enpk!K84-$O$2</f>
        <v>3.8306894999999996</v>
      </c>
      <c r="L84">
        <f>Enpk!L84-$O$2</f>
        <v>4.6957985999999998</v>
      </c>
    </row>
    <row r="85" spans="3:12">
      <c r="C85">
        <f>Enpk!C85</f>
        <v>0.69583333000000003</v>
      </c>
      <c r="D85">
        <f>Enpk!D85-$O$2</f>
        <v>-3.7303362999999998</v>
      </c>
      <c r="E85">
        <f>Enpk!E85-$O$2</f>
        <v>-6.7070828999999996</v>
      </c>
      <c r="F85">
        <f>Enpk!F85-$O$2</f>
        <v>-7.6006336000000001</v>
      </c>
      <c r="I85">
        <f>Enpk!I85</f>
        <v>0.30416666999999997</v>
      </c>
      <c r="J85">
        <f>Enpk!J85-$O$2</f>
        <v>0.83776189999999984</v>
      </c>
      <c r="K85">
        <f>Enpk!K85-$O$2</f>
        <v>3.8145085000000001</v>
      </c>
      <c r="L85">
        <f>Enpk!L85-$O$2</f>
        <v>4.7080591999999992</v>
      </c>
    </row>
    <row r="86" spans="3:12">
      <c r="C86">
        <f>Enpk!C86</f>
        <v>0.70416666999999999</v>
      </c>
      <c r="D86">
        <f>Enpk!D86-$O$2</f>
        <v>-3.7848389999999998</v>
      </c>
      <c r="E86">
        <f>Enpk!E86-$O$2</f>
        <v>-6.6901817999999995</v>
      </c>
      <c r="F86">
        <f>Enpk!F86-$O$2</f>
        <v>-7.6123331000000007</v>
      </c>
      <c r="I86">
        <f>Enpk!I86</f>
        <v>0.29583333000000001</v>
      </c>
      <c r="J86">
        <f>Enpk!J86-$O$2</f>
        <v>0.89226459999999985</v>
      </c>
      <c r="K86">
        <f>Enpk!K86-$O$2</f>
        <v>3.7976074</v>
      </c>
      <c r="L86">
        <f>Enpk!L86-$O$2</f>
        <v>4.7197586999999999</v>
      </c>
    </row>
    <row r="87" spans="3:12">
      <c r="C87">
        <f>Enpk!C87</f>
        <v>0.71250000000000002</v>
      </c>
      <c r="D87">
        <f>Enpk!D87-$O$2</f>
        <v>-3.8397627000000001</v>
      </c>
      <c r="E87">
        <f>Enpk!E87-$O$2</f>
        <v>-6.6725598000000002</v>
      </c>
      <c r="F87">
        <f>Enpk!F87-$O$2</f>
        <v>-7.6240000999999999</v>
      </c>
      <c r="I87">
        <f>Enpk!I87</f>
        <v>0.28749999999999998</v>
      </c>
      <c r="J87">
        <f>Enpk!J87-$O$2</f>
        <v>0.94718830000000009</v>
      </c>
      <c r="K87">
        <f>Enpk!K87-$O$2</f>
        <v>3.7799853999999997</v>
      </c>
      <c r="L87">
        <f>Enpk!L87-$O$2</f>
        <v>4.7314257000000008</v>
      </c>
    </row>
    <row r="88" spans="3:12">
      <c r="C88">
        <f>Enpk!C88</f>
        <v>0.72083333000000005</v>
      </c>
      <c r="D88">
        <f>Enpk!D88-$O$2</f>
        <v>-3.8950244999999999</v>
      </c>
      <c r="E88">
        <f>Enpk!E88-$O$2</f>
        <v>-6.6542159000000005</v>
      </c>
      <c r="F88">
        <f>Enpk!F88-$O$2</f>
        <v>-7.6351355000000005</v>
      </c>
      <c r="I88">
        <f>Enpk!I88</f>
        <v>0.27916666999999995</v>
      </c>
      <c r="J88">
        <f>Enpk!J88-$O$2</f>
        <v>1.0024500999999999</v>
      </c>
      <c r="K88">
        <f>Enpk!K88-$O$2</f>
        <v>3.7616415000000001</v>
      </c>
      <c r="L88">
        <f>Enpk!L88-$O$2</f>
        <v>4.7425610999999996</v>
      </c>
    </row>
    <row r="89" spans="3:12">
      <c r="C89">
        <f>Enpk!C89</f>
        <v>0.72916667000000002</v>
      </c>
      <c r="D89">
        <f>Enpk!D89-$O$2</f>
        <v>-3.9505479000000001</v>
      </c>
      <c r="E89">
        <f>Enpk!E89-$O$2</f>
        <v>-6.6351492000000007</v>
      </c>
      <c r="F89">
        <f>Enpk!F89-$O$2</f>
        <v>-7.6460904000000003</v>
      </c>
      <c r="I89">
        <f>Enpk!I89</f>
        <v>0.27083332999999998</v>
      </c>
      <c r="J89">
        <f>Enpk!J89-$O$2</f>
        <v>1.0579735000000001</v>
      </c>
      <c r="K89">
        <f>Enpk!K89-$O$2</f>
        <v>3.7425748000000003</v>
      </c>
      <c r="L89">
        <f>Enpk!L89-$O$2</f>
        <v>4.7535159999999994</v>
      </c>
    </row>
    <row r="90" spans="3:12">
      <c r="C90">
        <f>Enpk!C90</f>
        <v>0.73750000000000004</v>
      </c>
      <c r="D90">
        <f>Enpk!D90-$O$2</f>
        <v>-4.0062619000000002</v>
      </c>
      <c r="E90">
        <f>Enpk!E90-$O$2</f>
        <v>-6.6153589000000004</v>
      </c>
      <c r="F90">
        <f>Enpk!F90-$O$2</f>
        <v>-7.6566536000000003</v>
      </c>
      <c r="I90">
        <f>Enpk!I90</f>
        <v>0.26249999999999996</v>
      </c>
      <c r="J90">
        <f>Enpk!J90-$O$2</f>
        <v>1.1136875000000002</v>
      </c>
      <c r="K90">
        <f>Enpk!K90-$O$2</f>
        <v>3.7227844999999999</v>
      </c>
      <c r="L90">
        <f>Enpk!L90-$O$2</f>
        <v>4.7640791999999994</v>
      </c>
    </row>
    <row r="91" spans="3:12">
      <c r="C91">
        <f>Enpk!C91</f>
        <v>0.74583332999999996</v>
      </c>
      <c r="D91">
        <f>Enpk!D91-$O$2</f>
        <v>-4.0621004999999997</v>
      </c>
      <c r="E91">
        <f>Enpk!E91-$O$2</f>
        <v>-6.5948439000000008</v>
      </c>
      <c r="F91">
        <f>Enpk!F91-$O$2</f>
        <v>-7.6668970999999999</v>
      </c>
      <c r="I91">
        <f>Enpk!I91</f>
        <v>0.25416667000000004</v>
      </c>
      <c r="J91">
        <f>Enpk!J91-$O$2</f>
        <v>1.1695261000000001</v>
      </c>
      <c r="K91">
        <f>Enpk!K91-$O$2</f>
        <v>3.7022695000000003</v>
      </c>
      <c r="L91">
        <f>Enpk!L91-$O$2</f>
        <v>4.7743227000000008</v>
      </c>
    </row>
    <row r="92" spans="3:12">
      <c r="C92">
        <f>Enpk!C92</f>
        <v>0.75416667000000004</v>
      </c>
      <c r="D92">
        <f>Enpk!D92-$O$2</f>
        <v>-4.1180026000000005</v>
      </c>
      <c r="E92">
        <f>Enpk!E92-$O$2</f>
        <v>-6.5736036000000002</v>
      </c>
      <c r="F92">
        <f>Enpk!F92-$O$2</f>
        <v>-7.6768803999999999</v>
      </c>
      <c r="I92">
        <f>Enpk!I92</f>
        <v>0.24583332999999996</v>
      </c>
      <c r="J92">
        <f>Enpk!J92-$O$2</f>
        <v>1.2254282000000001</v>
      </c>
      <c r="K92">
        <f>Enpk!K92-$O$2</f>
        <v>3.6810291999999998</v>
      </c>
      <c r="L92">
        <f>Enpk!L92-$O$2</f>
        <v>4.7843060000000008</v>
      </c>
    </row>
    <row r="93" spans="3:12">
      <c r="C93">
        <f>Enpk!C93</f>
        <v>0.76249999999999996</v>
      </c>
      <c r="D93">
        <f>Enpk!D93-$O$2</f>
        <v>-4.1739113000000003</v>
      </c>
      <c r="E93">
        <f>Enpk!E93-$O$2</f>
        <v>-6.5516372</v>
      </c>
      <c r="F93">
        <f>Enpk!F93-$O$2</f>
        <v>-7.6864132000000005</v>
      </c>
      <c r="I93">
        <f>Enpk!I93</f>
        <v>0.23750000000000004</v>
      </c>
      <c r="J93">
        <f>Enpk!J93-$O$2</f>
        <v>1.2813368999999999</v>
      </c>
      <c r="K93">
        <f>Enpk!K93-$O$2</f>
        <v>3.6590627999999996</v>
      </c>
      <c r="L93">
        <f>Enpk!L93-$O$2</f>
        <v>4.7938387999999996</v>
      </c>
    </row>
    <row r="94" spans="3:12">
      <c r="C94">
        <f>Enpk!C94</f>
        <v>0.77083332999999998</v>
      </c>
      <c r="D94">
        <f>Enpk!D94-$O$2</f>
        <v>-4.2297738999999996</v>
      </c>
      <c r="E94">
        <f>Enpk!E94-$O$2</f>
        <v>-6.5289438000000004</v>
      </c>
      <c r="F94">
        <f>Enpk!F94-$O$2</f>
        <v>-7.6958093000000005</v>
      </c>
      <c r="I94">
        <f>Enpk!I94</f>
        <v>0.22916667000000002</v>
      </c>
      <c r="J94">
        <f>Enpk!J94-$O$2</f>
        <v>1.3371995000000001</v>
      </c>
      <c r="K94">
        <f>Enpk!K94-$O$2</f>
        <v>3.6363694</v>
      </c>
      <c r="L94">
        <f>Enpk!L94-$O$2</f>
        <v>4.8032348999999996</v>
      </c>
    </row>
    <row r="95" spans="3:12">
      <c r="C95">
        <f>Enpk!C95</f>
        <v>0.77916666999999995</v>
      </c>
      <c r="D95">
        <f>Enpk!D95-$O$2</f>
        <v>-4.2855410999999997</v>
      </c>
      <c r="E95">
        <f>Enpk!E95-$O$2</f>
        <v>-6.5055227999999996</v>
      </c>
      <c r="F95">
        <f>Enpk!F95-$O$2</f>
        <v>-7.7046320999999995</v>
      </c>
      <c r="I95">
        <f>Enpk!I95</f>
        <v>0.22083333000000005</v>
      </c>
      <c r="J95">
        <f>Enpk!J95-$O$2</f>
        <v>1.3929667000000001</v>
      </c>
      <c r="K95">
        <f>Enpk!K95-$O$2</f>
        <v>3.6129484000000001</v>
      </c>
      <c r="L95">
        <f>Enpk!L95-$O$2</f>
        <v>4.8120577000000004</v>
      </c>
    </row>
    <row r="96" spans="3:12">
      <c r="C96">
        <f>Enpk!C96</f>
        <v>0.78749999999999998</v>
      </c>
      <c r="D96">
        <f>Enpk!D96-$O$2</f>
        <v>-4.3411672000000001</v>
      </c>
      <c r="E96">
        <f>Enpk!E96-$O$2</f>
        <v>-6.4813735000000001</v>
      </c>
      <c r="F96">
        <f>Enpk!F96-$O$2</f>
        <v>-7.7134342</v>
      </c>
      <c r="I96">
        <f>Enpk!I96</f>
        <v>0.21250000000000002</v>
      </c>
      <c r="J96">
        <f>Enpk!J96-$O$2</f>
        <v>1.4485928000000001</v>
      </c>
      <c r="K96">
        <f>Enpk!K96-$O$2</f>
        <v>3.5887990999999997</v>
      </c>
      <c r="L96">
        <f>Enpk!L96-$O$2</f>
        <v>4.8208597999999991</v>
      </c>
    </row>
    <row r="97" spans="3:12">
      <c r="C97">
        <f>Enpk!C97</f>
        <v>0.79583333000000001</v>
      </c>
      <c r="D97">
        <f>Enpk!D97-$O$2</f>
        <v>-4.3966097</v>
      </c>
      <c r="E97">
        <f>Enpk!E97-$O$2</f>
        <v>-6.4564955000000008</v>
      </c>
      <c r="F97">
        <f>Enpk!F97-$O$2</f>
        <v>-7.7216301000000005</v>
      </c>
      <c r="I97">
        <f>Enpk!I97</f>
        <v>0.20416666999999999</v>
      </c>
      <c r="J97">
        <f>Enpk!J97-$O$2</f>
        <v>1.5040353</v>
      </c>
      <c r="K97">
        <f>Enpk!K97-$O$2</f>
        <v>3.5639211000000004</v>
      </c>
      <c r="L97">
        <f>Enpk!L97-$O$2</f>
        <v>4.8290556999999996</v>
      </c>
    </row>
    <row r="98" spans="3:12">
      <c r="C98">
        <f>Enpk!C98</f>
        <v>0.80416666999999997</v>
      </c>
      <c r="D98">
        <f>Enpk!D98-$O$2</f>
        <v>-4.4518289000000006</v>
      </c>
      <c r="E98">
        <f>Enpk!E98-$O$2</f>
        <v>-6.4308882000000001</v>
      </c>
      <c r="F98">
        <f>Enpk!F98-$O$2</f>
        <v>-7.7297492000000005</v>
      </c>
      <c r="I98">
        <f>Enpk!I98</f>
        <v>0.19583333000000003</v>
      </c>
      <c r="J98">
        <f>Enpk!J98-$O$2</f>
        <v>1.5592545000000002</v>
      </c>
      <c r="K98">
        <f>Enpk!K98-$O$2</f>
        <v>3.5383137999999996</v>
      </c>
      <c r="L98">
        <f>Enpk!L98-$O$2</f>
        <v>4.8371747999999997</v>
      </c>
    </row>
    <row r="99" spans="3:12">
      <c r="C99">
        <f>Enpk!C99</f>
        <v>0.8125</v>
      </c>
      <c r="D99">
        <f>Enpk!D99-$O$2</f>
        <v>-4.5067876</v>
      </c>
      <c r="E99">
        <f>Enpk!E99-$O$2</f>
        <v>-6.4045514000000008</v>
      </c>
      <c r="F99">
        <f>Enpk!F99-$O$2</f>
        <v>-7.7373385999999993</v>
      </c>
      <c r="I99">
        <f>Enpk!I99</f>
        <v>0.1875</v>
      </c>
      <c r="J99">
        <f>Enpk!J99-$O$2</f>
        <v>1.6142132</v>
      </c>
      <c r="K99">
        <f>Enpk!K99-$O$2</f>
        <v>3.5119770000000003</v>
      </c>
      <c r="L99">
        <f>Enpk!L99-$O$2</f>
        <v>4.8447642000000002</v>
      </c>
    </row>
    <row r="100" spans="3:12">
      <c r="C100">
        <f>Enpk!C100</f>
        <v>0.82083333000000003</v>
      </c>
      <c r="D100">
        <f>Enpk!D100-$O$2</f>
        <v>-4.5614512999999999</v>
      </c>
      <c r="E100">
        <f>Enpk!E100-$O$2</f>
        <v>-6.3774846000000007</v>
      </c>
      <c r="F100">
        <f>Enpk!F100-$O$2</f>
        <v>-7.7447490999999999</v>
      </c>
      <c r="I100">
        <f>Enpk!I100</f>
        <v>0.17916666999999997</v>
      </c>
      <c r="J100">
        <f>Enpk!J100-$O$2</f>
        <v>1.6688768999999999</v>
      </c>
      <c r="K100">
        <f>Enpk!K100-$O$2</f>
        <v>3.4849102000000003</v>
      </c>
      <c r="L100">
        <f>Enpk!L100-$O$2</f>
        <v>4.8521747000000008</v>
      </c>
    </row>
    <row r="101" spans="3:12">
      <c r="C101">
        <f>Enpk!C101</f>
        <v>0.82916666999999999</v>
      </c>
      <c r="D101">
        <f>Enpk!D101-$O$2</f>
        <v>-4.6157878999999999</v>
      </c>
      <c r="E101">
        <f>Enpk!E101-$O$2</f>
        <v>-6.3496878999999993</v>
      </c>
      <c r="F101">
        <f>Enpk!F101-$O$2</f>
        <v>-7.7517262999999996</v>
      </c>
      <c r="I101">
        <f>Enpk!I101</f>
        <v>0.17083333000000001</v>
      </c>
      <c r="J101">
        <f>Enpk!J101-$O$2</f>
        <v>1.7232135</v>
      </c>
      <c r="K101">
        <f>Enpk!K101-$O$2</f>
        <v>3.4571134999999997</v>
      </c>
      <c r="L101">
        <f>Enpk!L101-$O$2</f>
        <v>4.8591519000000005</v>
      </c>
    </row>
    <row r="102" spans="3:12">
      <c r="C102">
        <f>Enpk!C102</f>
        <v>0.83750000000000002</v>
      </c>
      <c r="D102">
        <f>Enpk!D102-$O$2</f>
        <v>-4.6697670999999996</v>
      </c>
      <c r="E102">
        <f>Enpk!E102-$O$2</f>
        <v>-6.321161</v>
      </c>
      <c r="F102">
        <f>Enpk!F102-$O$2</f>
        <v>-7.7584288000000008</v>
      </c>
      <c r="I102">
        <f>Enpk!I102</f>
        <v>0.16249999999999998</v>
      </c>
      <c r="J102">
        <f>Enpk!J102-$O$2</f>
        <v>1.7771927000000001</v>
      </c>
      <c r="K102">
        <f>Enpk!K102-$O$2</f>
        <v>3.4285865999999996</v>
      </c>
      <c r="L102">
        <f>Enpk!L102-$O$2</f>
        <v>4.8658543999999999</v>
      </c>
    </row>
    <row r="103" spans="3:12">
      <c r="C103">
        <f>Enpk!C103</f>
        <v>0.84583333000000005</v>
      </c>
      <c r="D103">
        <f>Enpk!D103-$O$2</f>
        <v>-4.7233608</v>
      </c>
      <c r="E103">
        <f>Enpk!E103-$O$2</f>
        <v>-6.2919043000000006</v>
      </c>
      <c r="F103">
        <f>Enpk!F103-$O$2</f>
        <v>-7.7647887000000004</v>
      </c>
      <c r="I103">
        <f>Enpk!I103</f>
        <v>0.15416666999999995</v>
      </c>
      <c r="J103">
        <f>Enpk!J103-$O$2</f>
        <v>1.8307864</v>
      </c>
      <c r="K103">
        <f>Enpk!K103-$O$2</f>
        <v>3.3993299000000001</v>
      </c>
      <c r="L103">
        <f>Enpk!L103-$O$2</f>
        <v>4.8722142999999996</v>
      </c>
    </row>
    <row r="104" spans="3:12">
      <c r="C104">
        <f>Enpk!C104</f>
        <v>0.85416667000000002</v>
      </c>
      <c r="D104">
        <f>Enpk!D104-$O$2</f>
        <v>-4.7765427000000003</v>
      </c>
      <c r="E104">
        <f>Enpk!E104-$O$2</f>
        <v>-6.2619179999999997</v>
      </c>
      <c r="F104">
        <f>Enpk!F104-$O$2</f>
        <v>-7.7707835999999997</v>
      </c>
      <c r="I104">
        <f>Enpk!I104</f>
        <v>0.14583332999999998</v>
      </c>
      <c r="J104">
        <f>Enpk!J104-$O$2</f>
        <v>1.8839682999999998</v>
      </c>
      <c r="K104">
        <f>Enpk!K104-$O$2</f>
        <v>3.3693436000000001</v>
      </c>
      <c r="L104">
        <f>Enpk!L104-$O$2</f>
        <v>4.8782092000000006</v>
      </c>
    </row>
    <row r="105" spans="3:12">
      <c r="C105">
        <f>Enpk!C105</f>
        <v>0.86250000000000004</v>
      </c>
      <c r="D105">
        <f>Enpk!D105-$O$2</f>
        <v>-4.8292883</v>
      </c>
      <c r="E105">
        <f>Enpk!E105-$O$2</f>
        <v>-6.2312024000000008</v>
      </c>
      <c r="F105">
        <f>Enpk!F105-$O$2</f>
        <v>-7.7765216000000006</v>
      </c>
      <c r="I105">
        <f>Enpk!I105</f>
        <v>0.13749999999999996</v>
      </c>
      <c r="J105">
        <f>Enpk!J105-$O$2</f>
        <v>1.9367139</v>
      </c>
      <c r="K105">
        <f>Enpk!K105-$O$2</f>
        <v>3.3386280000000004</v>
      </c>
      <c r="L105">
        <f>Enpk!L105-$O$2</f>
        <v>4.8839471999999997</v>
      </c>
    </row>
    <row r="106" spans="3:12">
      <c r="C106">
        <f>Enpk!C106</f>
        <v>0.87083332999999996</v>
      </c>
      <c r="D106">
        <f>Enpk!D106-$O$2</f>
        <v>-4.8815746000000004</v>
      </c>
      <c r="E106">
        <f>Enpk!E106-$O$2</f>
        <v>-6.1997582999999992</v>
      </c>
      <c r="F106">
        <f>Enpk!F106-$O$2</f>
        <v>-7.7818094000000002</v>
      </c>
      <c r="I106">
        <f>Enpk!I106</f>
        <v>0.12916667000000004</v>
      </c>
      <c r="J106">
        <f>Enpk!J106-$O$2</f>
        <v>1.9890002</v>
      </c>
      <c r="K106">
        <f>Enpk!K106-$O$2</f>
        <v>3.3071838999999996</v>
      </c>
      <c r="L106">
        <f>Enpk!L106-$O$2</f>
        <v>4.8892349999999993</v>
      </c>
    </row>
    <row r="107" spans="3:12">
      <c r="C107">
        <f>Enpk!C107</f>
        <v>0.87916667000000004</v>
      </c>
      <c r="D107">
        <f>Enpk!D107-$O$2</f>
        <v>-4.9333800999999999</v>
      </c>
      <c r="E107">
        <f>Enpk!E107-$O$2</f>
        <v>-6.1675863999999994</v>
      </c>
      <c r="F107">
        <f>Enpk!F107-$O$2</f>
        <v>-7.7869212000000001</v>
      </c>
      <c r="I107">
        <f>Enpk!I107</f>
        <v>0.12083332999999996</v>
      </c>
      <c r="J107">
        <f>Enpk!J107-$O$2</f>
        <v>2.0408056999999999</v>
      </c>
      <c r="K107">
        <f>Enpk!K107-$O$2</f>
        <v>3.2750119999999998</v>
      </c>
      <c r="L107">
        <f>Enpk!L107-$O$2</f>
        <v>4.8943467999999992</v>
      </c>
    </row>
    <row r="108" spans="3:12">
      <c r="C108">
        <f>Enpk!C108</f>
        <v>0.88749999999999996</v>
      </c>
      <c r="D108">
        <f>Enpk!D108-$O$2</f>
        <v>-4.9846848000000001</v>
      </c>
      <c r="E108">
        <f>Enpk!E108-$O$2</f>
        <v>-6.1346878999999994</v>
      </c>
      <c r="F108">
        <f>Enpk!F108-$O$2</f>
        <v>-7.7915022999999994</v>
      </c>
      <c r="I108">
        <f>Enpk!I108</f>
        <v>0.11250000000000004</v>
      </c>
      <c r="J108">
        <f>Enpk!J108-$O$2</f>
        <v>2.0921104000000001</v>
      </c>
      <c r="K108">
        <f>Enpk!K108-$O$2</f>
        <v>3.2421134999999999</v>
      </c>
      <c r="L108">
        <f>Enpk!L108-$O$2</f>
        <v>4.8989279000000003</v>
      </c>
    </row>
    <row r="109" spans="3:12">
      <c r="C109">
        <f>Enpk!C109</f>
        <v>0.89583332999999998</v>
      </c>
      <c r="D109">
        <f>Enpk!D109-$O$2</f>
        <v>-5.0354698999999998</v>
      </c>
      <c r="E109">
        <f>Enpk!E109-$O$2</f>
        <v>-6.1010638999999998</v>
      </c>
      <c r="F109">
        <f>Enpk!F109-$O$2</f>
        <v>-7.7959841999999995</v>
      </c>
      <c r="I109">
        <f>Enpk!I109</f>
        <v>0.10416667000000002</v>
      </c>
      <c r="J109">
        <f>Enpk!J109-$O$2</f>
        <v>2.1428954999999998</v>
      </c>
      <c r="K109">
        <f>Enpk!K109-$O$2</f>
        <v>3.2084895000000002</v>
      </c>
      <c r="L109">
        <f>Enpk!L109-$O$2</f>
        <v>4.9034098000000004</v>
      </c>
    </row>
    <row r="110" spans="3:12">
      <c r="C110">
        <f>Enpk!C110</f>
        <v>0.90416666999999995</v>
      </c>
      <c r="D110">
        <f>Enpk!D110-$O$2</f>
        <v>-5.085718</v>
      </c>
      <c r="E110">
        <f>Enpk!E110-$O$2</f>
        <v>-6.0667159000000002</v>
      </c>
      <c r="F110">
        <f>Enpk!F110-$O$2</f>
        <v>-7.7998589999999997</v>
      </c>
      <c r="I110">
        <f>Enpk!I110</f>
        <v>9.583333000000005E-2</v>
      </c>
      <c r="J110">
        <f>Enpk!J110-$O$2</f>
        <v>2.1931436</v>
      </c>
      <c r="K110">
        <f>Enpk!K110-$O$2</f>
        <v>3.1741414999999997</v>
      </c>
      <c r="L110">
        <f>Enpk!L110-$O$2</f>
        <v>4.9072846000000006</v>
      </c>
    </row>
    <row r="111" spans="3:12">
      <c r="C111">
        <f>Enpk!C111</f>
        <v>0.91249999999999998</v>
      </c>
      <c r="D111">
        <f>Enpk!D111-$O$2</f>
        <v>-5.1354126999999998</v>
      </c>
      <c r="E111">
        <f>Enpk!E111-$O$2</f>
        <v>-6.0316457999999997</v>
      </c>
      <c r="F111">
        <f>Enpk!F111-$O$2</f>
        <v>-7.8037075999999992</v>
      </c>
      <c r="I111">
        <f>Enpk!I111</f>
        <v>8.7500000000000022E-2</v>
      </c>
      <c r="J111">
        <f>Enpk!J111-$O$2</f>
        <v>2.2428382999999998</v>
      </c>
      <c r="K111">
        <f>Enpk!K111-$O$2</f>
        <v>3.1390714000000002</v>
      </c>
      <c r="L111">
        <f>Enpk!L111-$O$2</f>
        <v>4.9111332000000001</v>
      </c>
    </row>
    <row r="112" spans="3:12">
      <c r="C112">
        <f>Enpk!C112</f>
        <v>0.92083333000000001</v>
      </c>
      <c r="D112">
        <f>Enpk!D112-$O$2</f>
        <v>-5.1845388000000003</v>
      </c>
      <c r="E112">
        <f>Enpk!E112-$O$2</f>
        <v>-5.9958554999999993</v>
      </c>
      <c r="F112">
        <f>Enpk!F112-$O$2</f>
        <v>-7.8069143000000008</v>
      </c>
      <c r="I112">
        <f>Enpk!I112</f>
        <v>7.9166669999999995E-2</v>
      </c>
      <c r="J112">
        <f>Enpk!J112-$O$2</f>
        <v>2.2919643999999999</v>
      </c>
      <c r="K112">
        <f>Enpk!K112-$O$2</f>
        <v>3.1032810999999998</v>
      </c>
      <c r="L112">
        <f>Enpk!L112-$O$2</f>
        <v>4.9143398999999999</v>
      </c>
    </row>
    <row r="113" spans="3:12">
      <c r="C113">
        <f>Enpk!C113</f>
        <v>0.92916666999999997</v>
      </c>
      <c r="D113">
        <f>Enpk!D113-$O$2</f>
        <v>-5.2330820999999998</v>
      </c>
      <c r="E113">
        <f>Enpk!E113-$O$2</f>
        <v>-5.9593474999999998</v>
      </c>
      <c r="F113">
        <f>Enpk!F113-$O$2</f>
        <v>-7.8100889000000002</v>
      </c>
      <c r="I113">
        <f>Enpk!I113</f>
        <v>7.0833330000000028E-2</v>
      </c>
      <c r="J113">
        <f>Enpk!J113-$O$2</f>
        <v>2.3405076999999999</v>
      </c>
      <c r="K113">
        <f>Enpk!K113-$O$2</f>
        <v>3.0667731000000003</v>
      </c>
      <c r="L113">
        <f>Enpk!L113-$O$2</f>
        <v>4.9175144999999993</v>
      </c>
    </row>
    <row r="114" spans="3:12">
      <c r="C114">
        <f>Enpk!C114</f>
        <v>0.9375</v>
      </c>
      <c r="D114">
        <f>Enpk!D114-$O$2</f>
        <v>-5.2810293000000001</v>
      </c>
      <c r="E114">
        <f>Enpk!E114-$O$2</f>
        <v>-5.9221243999999995</v>
      </c>
      <c r="F114">
        <f>Enpk!F114-$O$2</f>
        <v>-7.8126570999999991</v>
      </c>
      <c r="I114">
        <f>Enpk!I114</f>
        <v>6.25E-2</v>
      </c>
      <c r="J114">
        <f>Enpk!J114-$O$2</f>
        <v>2.3884549000000002</v>
      </c>
      <c r="K114">
        <f>Enpk!K114-$O$2</f>
        <v>3.02955</v>
      </c>
      <c r="L114">
        <f>Enpk!L114-$O$2</f>
        <v>4.9200827</v>
      </c>
    </row>
    <row r="115" spans="3:12">
      <c r="C115">
        <f>Enpk!C115</f>
        <v>0.94583333000000003</v>
      </c>
      <c r="D115">
        <f>Enpk!D115-$O$2</f>
        <v>-5.3283681000000005</v>
      </c>
      <c r="E115">
        <f>Enpk!E115-$O$2</f>
        <v>-5.8841891999999998</v>
      </c>
      <c r="F115">
        <f>Enpk!F115-$O$2</f>
        <v>-7.8151259</v>
      </c>
      <c r="I115">
        <f>Enpk!I115</f>
        <v>5.4166669999999972E-2</v>
      </c>
      <c r="J115">
        <f>Enpk!J115-$O$2</f>
        <v>2.4357937000000001</v>
      </c>
      <c r="K115">
        <f>Enpk!K115-$O$2</f>
        <v>2.9916148000000002</v>
      </c>
      <c r="L115">
        <f>Enpk!L115-$O$2</f>
        <v>4.9225515000000009</v>
      </c>
    </row>
    <row r="116" spans="3:12">
      <c r="C116">
        <f>Enpk!C116</f>
        <v>0.95416666999999999</v>
      </c>
      <c r="D116">
        <f>Enpk!D116-$O$2</f>
        <v>-5.3750871999999994</v>
      </c>
      <c r="E116">
        <f>Enpk!E116-$O$2</f>
        <v>-5.8455452000000001</v>
      </c>
      <c r="F116">
        <f>Enpk!F116-$O$2</f>
        <v>-7.8170538000000001</v>
      </c>
      <c r="I116">
        <f>Enpk!I116</f>
        <v>4.5833330000000005E-2</v>
      </c>
      <c r="J116">
        <f>Enpk!J116-$O$2</f>
        <v>2.4825127999999999</v>
      </c>
      <c r="K116">
        <f>Enpk!K116-$O$2</f>
        <v>2.9529707999999997</v>
      </c>
      <c r="L116">
        <f>Enpk!L116-$O$2</f>
        <v>4.9244793999999992</v>
      </c>
    </row>
    <row r="117" spans="3:12">
      <c r="C117">
        <f>Enpk!C117</f>
        <v>0.96250000000000002</v>
      </c>
      <c r="D117">
        <f>Enpk!D117-$O$2</f>
        <v>-5.4211757</v>
      </c>
      <c r="E117">
        <f>Enpk!E117-$O$2</f>
        <v>-5.8061962999999999</v>
      </c>
      <c r="F117">
        <f>Enpk!F117-$O$2</f>
        <v>-7.8188171000000004</v>
      </c>
      <c r="I117">
        <f>Enpk!I117</f>
        <v>3.7499999999999978E-2</v>
      </c>
      <c r="J117">
        <f>Enpk!J117-$O$2</f>
        <v>2.5286013000000001</v>
      </c>
      <c r="K117">
        <f>Enpk!K117-$O$2</f>
        <v>2.9136219000000003</v>
      </c>
      <c r="L117">
        <f>Enpk!L117-$O$2</f>
        <v>4.9262426999999995</v>
      </c>
    </row>
    <row r="118" spans="3:12">
      <c r="C118">
        <f>Enpk!C118</f>
        <v>0.97083333000000005</v>
      </c>
      <c r="D118">
        <f>Enpk!D118-$O$2</f>
        <v>-5.4666239999999995</v>
      </c>
      <c r="E118">
        <f>Enpk!E118-$O$2</f>
        <v>-5.7661466000000008</v>
      </c>
      <c r="F118">
        <f>Enpk!F118-$O$2</f>
        <v>-7.8201031000000008</v>
      </c>
      <c r="I118">
        <f>Enpk!I118</f>
        <v>2.916666999999995E-2</v>
      </c>
      <c r="J118">
        <f>Enpk!J118-$O$2</f>
        <v>2.5740495999999999</v>
      </c>
      <c r="K118">
        <f>Enpk!K118-$O$2</f>
        <v>2.8735722000000004</v>
      </c>
      <c r="L118">
        <f>Enpk!L118-$O$2</f>
        <v>4.9275286999999999</v>
      </c>
    </row>
    <row r="119" spans="3:12">
      <c r="C119">
        <f>Enpk!C119</f>
        <v>0.97916667000000002</v>
      </c>
      <c r="D119">
        <f>Enpk!D119-$O$2</f>
        <v>-5.5114228000000001</v>
      </c>
      <c r="E119">
        <f>Enpk!E119-$O$2</f>
        <v>-5.7254006999999998</v>
      </c>
      <c r="F119">
        <f>Enpk!F119-$O$2</f>
        <v>-7.8211610999999994</v>
      </c>
      <c r="I119">
        <f>Enpk!I119</f>
        <v>2.0833329999999983E-2</v>
      </c>
      <c r="J119">
        <f>Enpk!J119-$O$2</f>
        <v>2.6188483999999996</v>
      </c>
      <c r="K119">
        <f>Enpk!K119-$O$2</f>
        <v>2.8328263000000002</v>
      </c>
      <c r="L119">
        <f>Enpk!L119-$O$2</f>
        <v>4.9285867000000003</v>
      </c>
    </row>
    <row r="120" spans="3:12">
      <c r="C120">
        <f>Enpk!C120</f>
        <v>0.98750000000000004</v>
      </c>
      <c r="D120">
        <f>Enpk!D120-$O$2</f>
        <v>-5.5555635999999993</v>
      </c>
      <c r="E120">
        <f>Enpk!E120-$O$2</f>
        <v>-5.6839636000000002</v>
      </c>
      <c r="F120">
        <f>Enpk!F120-$O$2</f>
        <v>-7.8218043000000002</v>
      </c>
      <c r="I120">
        <f>Enpk!I120</f>
        <v>1.2499999999999956E-2</v>
      </c>
      <c r="J120">
        <f>Enpk!J120-$O$2</f>
        <v>2.6629891999999997</v>
      </c>
      <c r="K120">
        <f>Enpk!K120-$O$2</f>
        <v>2.7913891999999998</v>
      </c>
      <c r="L120">
        <f>Enpk!L120-$O$2</f>
        <v>4.9292298999999993</v>
      </c>
    </row>
    <row r="121" spans="3:12">
      <c r="C121">
        <f>Enpk!C121</f>
        <v>0.99583332999999996</v>
      </c>
      <c r="D121">
        <f>Enpk!D121-$O$2</f>
        <v>-5.5990386999999995</v>
      </c>
      <c r="E121">
        <f>Enpk!E121-$O$2</f>
        <v>-5.6418409</v>
      </c>
      <c r="F121">
        <f>Enpk!F121-$O$2</f>
        <v>-7.8221568999999995</v>
      </c>
      <c r="I121">
        <f>Enpk!I121</f>
        <v>4.166670000000039E-3</v>
      </c>
      <c r="J121">
        <f>Enpk!J121-$O$2</f>
        <v>2.7064642999999999</v>
      </c>
      <c r="K121">
        <f>Enpk!K121-$O$2</f>
        <v>2.7492664999999996</v>
      </c>
      <c r="L121">
        <f>Enpk!L121-$O$2</f>
        <v>4.9295825000000004</v>
      </c>
    </row>
    <row r="122" spans="3:12">
      <c r="C122">
        <f>Enpk!C122</f>
        <v>1.0041667000000001</v>
      </c>
      <c r="D122">
        <f>Enpk!D122-$O$2</f>
        <v>-5.6418409</v>
      </c>
      <c r="E122">
        <f>Enpk!E122-$O$2</f>
        <v>-5.5990386999999995</v>
      </c>
      <c r="F122">
        <f>Enpk!F122-$O$2</f>
        <v>-7.8221568999999995</v>
      </c>
      <c r="I122">
        <f>Enpk!I122</f>
        <v>-4.1667000000000787E-3</v>
      </c>
      <c r="J122">
        <f>Enpk!J122-$O$2</f>
        <v>2.7492664999999996</v>
      </c>
      <c r="K122">
        <f>Enpk!K122-$O$2</f>
        <v>2.7064642999999999</v>
      </c>
      <c r="L122">
        <f>Enpk!L122-$O$2</f>
        <v>4.9295825000000004</v>
      </c>
    </row>
  </sheetData>
  <phoneticPr fontId="18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93D94-AA8C-C243-A043-02B8278D0FB2}">
  <dimension ref="A1:J123"/>
  <sheetViews>
    <sheetView tabSelected="1" topLeftCell="A75" workbookViewId="0">
      <selection activeCell="B124" sqref="B124"/>
    </sheetView>
  </sheetViews>
  <sheetFormatPr baseColWidth="10" defaultRowHeight="20"/>
  <sheetData>
    <row r="1" spans="1:10">
      <c r="A1" s="1" t="s">
        <v>48</v>
      </c>
      <c r="B1" s="1" t="s">
        <v>47</v>
      </c>
      <c r="C1" t="s">
        <v>54</v>
      </c>
      <c r="D1" t="s">
        <v>55</v>
      </c>
      <c r="E1" s="1" t="s">
        <v>51</v>
      </c>
      <c r="F1" s="1" t="s">
        <v>49</v>
      </c>
      <c r="G1" t="s">
        <v>52</v>
      </c>
      <c r="H1" t="s">
        <v>53</v>
      </c>
      <c r="I1" t="s">
        <v>50</v>
      </c>
      <c r="J1" t="s">
        <v>13</v>
      </c>
    </row>
    <row r="2" spans="1:10">
      <c r="A2">
        <f>G62+$J$2</f>
        <v>-4.166670000000039E-3</v>
      </c>
      <c r="B2">
        <f>I62+$J$4</f>
        <v>-4.5176770100000008</v>
      </c>
      <c r="C2">
        <f t="shared" ref="C2:C33" si="0">1-A2</f>
        <v>1.00416667</v>
      </c>
      <c r="D2">
        <f t="shared" ref="D2:D33" si="1">-B2</f>
        <v>4.5176770100000008</v>
      </c>
      <c r="E2">
        <f>Enpk!C2+Enpk_Kz05!$J$2</f>
        <v>0.50416666669999999</v>
      </c>
      <c r="F2">
        <f>Enpk!D2+$J$4</f>
        <v>-3.1962798099999996</v>
      </c>
      <c r="G2">
        <f>-H2</f>
        <v>-1.0041667000000001</v>
      </c>
      <c r="H2">
        <f>Enpk!C122</f>
        <v>1.0041667000000001</v>
      </c>
      <c r="I2">
        <f>Enpk!E122</f>
        <v>-4.1527514999999999</v>
      </c>
      <c r="J2">
        <v>0.5</v>
      </c>
    </row>
    <row r="3" spans="1:10">
      <c r="A3">
        <f t="shared" ref="A3:A62" si="2">G63+$J$2</f>
        <v>4.1666699999999834E-3</v>
      </c>
      <c r="B3">
        <f t="shared" ref="B3:B62" si="3">I63+$J$4</f>
        <v>-4.5175001100000003</v>
      </c>
      <c r="C3">
        <f t="shared" si="0"/>
        <v>0.99583332999999996</v>
      </c>
      <c r="D3">
        <f t="shared" si="1"/>
        <v>4.5175001100000003</v>
      </c>
      <c r="E3">
        <f>Enpk!C3+Enpk_Kz05!$J$2</f>
        <v>0.51249999999999996</v>
      </c>
      <c r="F3">
        <f>Enpk!D3+$J$4</f>
        <v>-3.1524690100000003</v>
      </c>
      <c r="G3">
        <f t="shared" ref="G3:G66" si="4">-H3</f>
        <v>-0.99583332999999996</v>
      </c>
      <c r="H3">
        <f>Enpk!C121</f>
        <v>0.99583332999999996</v>
      </c>
      <c r="I3">
        <f>Enpk!E121</f>
        <v>-4.1955536999999996</v>
      </c>
      <c r="J3" t="s">
        <v>56</v>
      </c>
    </row>
    <row r="4" spans="1:10">
      <c r="A4">
        <f t="shared" si="2"/>
        <v>1.2500000000000011E-2</v>
      </c>
      <c r="B4">
        <f t="shared" si="3"/>
        <v>-4.5166166100000007</v>
      </c>
      <c r="C4">
        <f t="shared" si="0"/>
        <v>0.98750000000000004</v>
      </c>
      <c r="D4">
        <f t="shared" si="1"/>
        <v>4.5166166100000007</v>
      </c>
      <c r="E4">
        <f>Enpk!C4+Enpk_Kz05!$J$2</f>
        <v>0.52083333300000001</v>
      </c>
      <c r="F4">
        <f>Enpk!D4+$J$4</f>
        <v>-3.1079964099999997</v>
      </c>
      <c r="G4">
        <f t="shared" si="4"/>
        <v>-0.98750000000000004</v>
      </c>
      <c r="H4">
        <f>Enpk!C120</f>
        <v>0.98750000000000004</v>
      </c>
      <c r="I4">
        <f>Enpk!E120</f>
        <v>-4.2376763999999998</v>
      </c>
      <c r="J4">
        <f>Esk!B61</f>
        <v>0.93475578999999998</v>
      </c>
    </row>
    <row r="5" spans="1:10">
      <c r="A5">
        <f t="shared" si="2"/>
        <v>2.0833329999999983E-2</v>
      </c>
      <c r="B5">
        <f t="shared" si="3"/>
        <v>-4.5150263100000005</v>
      </c>
      <c r="C5">
        <f t="shared" si="0"/>
        <v>0.97916667000000002</v>
      </c>
      <c r="D5">
        <f t="shared" si="1"/>
        <v>4.5150263100000005</v>
      </c>
      <c r="E5">
        <f>Enpk!C5+Enpk_Kz05!$J$2</f>
        <v>0.52916666700000003</v>
      </c>
      <c r="F5">
        <f>Enpk!D5+$J$4</f>
        <v>-3.0628700099999997</v>
      </c>
      <c r="G5">
        <f t="shared" si="4"/>
        <v>-0.97916667000000002</v>
      </c>
      <c r="H5">
        <f>Enpk!C119</f>
        <v>0.97916667000000002</v>
      </c>
      <c r="I5">
        <f>Enpk!E119</f>
        <v>-4.2791135000000002</v>
      </c>
    </row>
    <row r="6" spans="1:10">
      <c r="A6">
        <f t="shared" si="2"/>
        <v>2.9166670000000006E-2</v>
      </c>
      <c r="B6">
        <f t="shared" si="3"/>
        <v>-4.5127292100000007</v>
      </c>
      <c r="C6">
        <f t="shared" si="0"/>
        <v>0.97083333000000005</v>
      </c>
      <c r="D6">
        <f t="shared" si="1"/>
        <v>4.5127292100000007</v>
      </c>
      <c r="E6">
        <f>Enpk!C6+Enpk_Kz05!$J$2</f>
        <v>0.53749999999999998</v>
      </c>
      <c r="F6">
        <f>Enpk!D6+$J$4</f>
        <v>-3.0170986100000001</v>
      </c>
      <c r="G6">
        <f t="shared" si="4"/>
        <v>-0.97083333000000005</v>
      </c>
      <c r="H6">
        <f>Enpk!C118</f>
        <v>0.97083333000000005</v>
      </c>
      <c r="I6">
        <f>Enpk!E118</f>
        <v>-4.3198594000000003</v>
      </c>
    </row>
    <row r="7" spans="1:10">
      <c r="A7">
        <f t="shared" si="2"/>
        <v>3.7499999999999978E-2</v>
      </c>
      <c r="B7">
        <f t="shared" si="3"/>
        <v>-4.5097250100000004</v>
      </c>
      <c r="C7">
        <f t="shared" si="0"/>
        <v>0.96250000000000002</v>
      </c>
      <c r="D7">
        <f t="shared" si="1"/>
        <v>4.5097250100000004</v>
      </c>
      <c r="E7">
        <f>Enpk!C7+Enpk_Kz05!$J$2</f>
        <v>0.54583333300000003</v>
      </c>
      <c r="F7">
        <f>Enpk!D7+$J$4</f>
        <v>-2.9706917100000001</v>
      </c>
      <c r="G7">
        <f t="shared" si="4"/>
        <v>-0.96250000000000002</v>
      </c>
      <c r="H7">
        <f>Enpk!C117</f>
        <v>0.96250000000000002</v>
      </c>
      <c r="I7">
        <f>Enpk!E117</f>
        <v>-4.3599091000000003</v>
      </c>
    </row>
    <row r="8" spans="1:10">
      <c r="A8">
        <f t="shared" si="2"/>
        <v>4.5833330000000005E-2</v>
      </c>
      <c r="B8">
        <f t="shared" si="3"/>
        <v>-4.5060135100000007</v>
      </c>
      <c r="C8">
        <f t="shared" si="0"/>
        <v>0.95416666999999999</v>
      </c>
      <c r="D8">
        <f t="shared" si="1"/>
        <v>4.5060135100000007</v>
      </c>
      <c r="E8">
        <f>Enpk!C8+Enpk_Kz05!$J$2</f>
        <v>0.55416666700000006</v>
      </c>
      <c r="F8">
        <f>Enpk!D8+$J$4</f>
        <v>-2.9236596100000001</v>
      </c>
      <c r="G8">
        <f t="shared" si="4"/>
        <v>-0.95416666999999999</v>
      </c>
      <c r="H8">
        <f>Enpk!C116</f>
        <v>0.95416666999999999</v>
      </c>
      <c r="I8">
        <f>Enpk!E116</f>
        <v>-4.3992579999999997</v>
      </c>
    </row>
    <row r="9" spans="1:10">
      <c r="A9">
        <f t="shared" si="2"/>
        <v>5.4166669999999972E-2</v>
      </c>
      <c r="B9">
        <f t="shared" si="3"/>
        <v>-4.5015943100000007</v>
      </c>
      <c r="C9">
        <f t="shared" si="0"/>
        <v>0.94583333000000003</v>
      </c>
      <c r="D9">
        <f t="shared" si="1"/>
        <v>4.5015943100000007</v>
      </c>
      <c r="E9">
        <f>Enpk!C9+Enpk_Kz05!$J$2</f>
        <v>0.5625</v>
      </c>
      <c r="F9">
        <f>Enpk!D9+$J$4</f>
        <v>-2.8760134100000001</v>
      </c>
      <c r="G9">
        <f t="shared" si="4"/>
        <v>-0.94583333000000003</v>
      </c>
      <c r="H9">
        <f>Enpk!C115</f>
        <v>0.94583333000000003</v>
      </c>
      <c r="I9">
        <f>Enpk!E115</f>
        <v>-4.4379020000000002</v>
      </c>
    </row>
    <row r="10" spans="1:10">
      <c r="A10">
        <f t="shared" si="2"/>
        <v>6.25E-2</v>
      </c>
      <c r="B10">
        <f t="shared" si="3"/>
        <v>-4.4964672100000005</v>
      </c>
      <c r="C10">
        <f t="shared" si="0"/>
        <v>0.9375</v>
      </c>
      <c r="D10">
        <f t="shared" si="1"/>
        <v>4.4964672100000005</v>
      </c>
      <c r="E10">
        <f>Enpk!C10+Enpk_Kz05!$J$2</f>
        <v>0.57083333299999994</v>
      </c>
      <c r="F10">
        <f>Enpk!D10+$J$4</f>
        <v>-2.8277648100000001</v>
      </c>
      <c r="G10">
        <f t="shared" si="4"/>
        <v>-0.9375</v>
      </c>
      <c r="H10">
        <f>Enpk!C114</f>
        <v>0.9375</v>
      </c>
      <c r="I10">
        <f>Enpk!E114</f>
        <v>-4.4758372</v>
      </c>
    </row>
    <row r="11" spans="1:10">
      <c r="A11">
        <f t="shared" si="2"/>
        <v>7.0833330000000028E-2</v>
      </c>
      <c r="B11">
        <f t="shared" si="3"/>
        <v>-4.4906317100000006</v>
      </c>
      <c r="C11">
        <f t="shared" si="0"/>
        <v>0.92916666999999997</v>
      </c>
      <c r="D11">
        <f t="shared" si="1"/>
        <v>4.4906317100000006</v>
      </c>
      <c r="E11">
        <f>Enpk!C11+Enpk_Kz05!$J$2</f>
        <v>0.57916666699999997</v>
      </c>
      <c r="F11">
        <f>Enpk!D11+$J$4</f>
        <v>-2.7789268099999997</v>
      </c>
      <c r="G11">
        <f t="shared" si="4"/>
        <v>-0.92916666999999997</v>
      </c>
      <c r="H11">
        <f>Enpk!C113</f>
        <v>0.92916666999999997</v>
      </c>
      <c r="I11">
        <f>Enpk!E113</f>
        <v>-4.5130603000000002</v>
      </c>
    </row>
    <row r="12" spans="1:10">
      <c r="A12">
        <f t="shared" si="2"/>
        <v>7.9166669999999995E-2</v>
      </c>
      <c r="B12">
        <f t="shared" si="3"/>
        <v>-4.4840873100000005</v>
      </c>
      <c r="C12">
        <f t="shared" si="0"/>
        <v>0.92083333000000001</v>
      </c>
      <c r="D12">
        <f t="shared" si="1"/>
        <v>4.4840873100000005</v>
      </c>
      <c r="E12">
        <f>Enpk!C12+Enpk_Kz05!$J$2</f>
        <v>0.58750000000000002</v>
      </c>
      <c r="F12">
        <f>Enpk!D12+$J$4</f>
        <v>-2.7295130099999998</v>
      </c>
      <c r="G12">
        <f t="shared" si="4"/>
        <v>-0.92083333000000001</v>
      </c>
      <c r="H12">
        <f>Enpk!C112</f>
        <v>0.92083333000000001</v>
      </c>
      <c r="I12">
        <f>Enpk!E112</f>
        <v>-4.5495682999999998</v>
      </c>
    </row>
    <row r="13" spans="1:10">
      <c r="A13">
        <f t="shared" si="2"/>
        <v>8.7500000000000022E-2</v>
      </c>
      <c r="B13">
        <f t="shared" si="3"/>
        <v>-4.4768336100000008</v>
      </c>
      <c r="C13">
        <f t="shared" si="0"/>
        <v>0.91249999999999998</v>
      </c>
      <c r="D13">
        <f t="shared" si="1"/>
        <v>4.4768336100000008</v>
      </c>
      <c r="E13">
        <f>Enpk!C13+Enpk_Kz05!$J$2</f>
        <v>0.59583333299999997</v>
      </c>
      <c r="F13">
        <f>Enpk!D13+$J$4</f>
        <v>-2.6795380099999999</v>
      </c>
      <c r="G13">
        <f t="shared" si="4"/>
        <v>-0.91249999999999998</v>
      </c>
      <c r="H13">
        <f>Enpk!C111</f>
        <v>0.91249999999999998</v>
      </c>
      <c r="I13">
        <f>Enpk!E111</f>
        <v>-4.5853586000000002</v>
      </c>
    </row>
    <row r="14" spans="1:10">
      <c r="A14">
        <f t="shared" si="2"/>
        <v>9.5833329999999994E-2</v>
      </c>
      <c r="B14">
        <f t="shared" si="3"/>
        <v>-4.4688699100000004</v>
      </c>
      <c r="C14">
        <f t="shared" si="0"/>
        <v>0.90416666999999995</v>
      </c>
      <c r="D14">
        <f t="shared" si="1"/>
        <v>4.4688699100000004</v>
      </c>
      <c r="E14">
        <f>Enpk!C14+Enpk_Kz05!$J$2</f>
        <v>0.60416667000000002</v>
      </c>
      <c r="F14">
        <f>Enpk!D14+$J$4</f>
        <v>-2.6290178100000001</v>
      </c>
      <c r="G14">
        <f t="shared" si="4"/>
        <v>-0.90416666999999995</v>
      </c>
      <c r="H14">
        <f>Enpk!C110</f>
        <v>0.90416666999999995</v>
      </c>
      <c r="I14">
        <f>Enpk!E110</f>
        <v>-4.6204286999999997</v>
      </c>
    </row>
    <row r="15" spans="1:10">
      <c r="A15">
        <f t="shared" si="2"/>
        <v>0.10416667000000002</v>
      </c>
      <c r="B15">
        <f t="shared" si="3"/>
        <v>-4.4601957100000007</v>
      </c>
      <c r="C15">
        <f t="shared" si="0"/>
        <v>0.89583332999999998</v>
      </c>
      <c r="D15">
        <f t="shared" si="1"/>
        <v>4.4601957100000007</v>
      </c>
      <c r="E15">
        <f>Enpk!C15+Enpk_Kz05!$J$2</f>
        <v>0.61250000000000004</v>
      </c>
      <c r="F15">
        <f>Enpk!D15+$J$4</f>
        <v>-2.57796921</v>
      </c>
      <c r="G15">
        <f t="shared" si="4"/>
        <v>-0.89583332999999998</v>
      </c>
      <c r="H15">
        <f>Enpk!C109</f>
        <v>0.89583332999999998</v>
      </c>
      <c r="I15">
        <f>Enpk!E109</f>
        <v>-4.6547767000000002</v>
      </c>
    </row>
    <row r="16" spans="1:10">
      <c r="A16">
        <f t="shared" si="2"/>
        <v>0.11249999999999999</v>
      </c>
      <c r="B16">
        <f t="shared" si="3"/>
        <v>-4.4508102100000002</v>
      </c>
      <c r="C16">
        <f t="shared" si="0"/>
        <v>0.88749999999999996</v>
      </c>
      <c r="D16">
        <f t="shared" si="1"/>
        <v>4.4508102100000002</v>
      </c>
      <c r="E16">
        <f>Enpk!C16+Enpk_Kz05!$J$2</f>
        <v>0.62083332999999996</v>
      </c>
      <c r="F16">
        <f>Enpk!D16+$J$4</f>
        <v>-2.52641041</v>
      </c>
      <c r="G16">
        <f t="shared" si="4"/>
        <v>-0.88749999999999996</v>
      </c>
      <c r="H16">
        <f>Enpk!C108</f>
        <v>0.88749999999999996</v>
      </c>
      <c r="I16">
        <f>Enpk!E108</f>
        <v>-4.6884006999999999</v>
      </c>
    </row>
    <row r="17" spans="1:9">
      <c r="A17">
        <f t="shared" si="2"/>
        <v>0.12083333000000002</v>
      </c>
      <c r="B17">
        <f t="shared" si="3"/>
        <v>-4.4407129100000002</v>
      </c>
      <c r="C17">
        <f t="shared" si="0"/>
        <v>0.87916667000000004</v>
      </c>
      <c r="D17">
        <f t="shared" si="1"/>
        <v>4.4407129100000002</v>
      </c>
      <c r="E17">
        <f>Enpk!C17+Enpk_Kz05!$J$2</f>
        <v>0.62916667000000004</v>
      </c>
      <c r="F17">
        <f>Enpk!D17+$J$4</f>
        <v>-2.4743606099999997</v>
      </c>
      <c r="G17">
        <f t="shared" si="4"/>
        <v>-0.87916667000000004</v>
      </c>
      <c r="H17">
        <f>Enpk!C107</f>
        <v>0.87916667000000004</v>
      </c>
      <c r="I17">
        <f>Enpk!E107</f>
        <v>-4.7212991999999998</v>
      </c>
    </row>
    <row r="18" spans="1:9">
      <c r="A18">
        <f t="shared" si="2"/>
        <v>0.12916666999999998</v>
      </c>
      <c r="B18">
        <f t="shared" si="3"/>
        <v>-4.4299028100000006</v>
      </c>
      <c r="C18">
        <f t="shared" si="0"/>
        <v>0.87083332999999996</v>
      </c>
      <c r="D18">
        <f t="shared" si="1"/>
        <v>4.4299028100000006</v>
      </c>
      <c r="E18">
        <f>Enpk!C18+Enpk_Kz05!$J$2</f>
        <v>0.63749999999999996</v>
      </c>
      <c r="F18">
        <f>Enpk!D18+$J$4</f>
        <v>-2.4218407100000001</v>
      </c>
      <c r="G18">
        <f t="shared" si="4"/>
        <v>-0.87083332999999996</v>
      </c>
      <c r="H18">
        <f>Enpk!C106</f>
        <v>0.87083332999999996</v>
      </c>
      <c r="I18">
        <f>Enpk!E106</f>
        <v>-4.7534710999999996</v>
      </c>
    </row>
    <row r="19" spans="1:9">
      <c r="A19">
        <f t="shared" si="2"/>
        <v>0.13750000000000001</v>
      </c>
      <c r="B19">
        <f t="shared" si="3"/>
        <v>-4.4183793100000006</v>
      </c>
      <c r="C19">
        <f t="shared" si="0"/>
        <v>0.86250000000000004</v>
      </c>
      <c r="D19">
        <f t="shared" si="1"/>
        <v>4.4183793100000006</v>
      </c>
      <c r="E19">
        <f>Enpk!C19+Enpk_Kz05!$J$2</f>
        <v>0.64583332999999998</v>
      </c>
      <c r="F19">
        <f>Enpk!D19+$J$4</f>
        <v>-2.3688729099999999</v>
      </c>
      <c r="G19">
        <f t="shared" si="4"/>
        <v>-0.86250000000000004</v>
      </c>
      <c r="H19">
        <f>Enpk!C105</f>
        <v>0.86250000000000004</v>
      </c>
      <c r="I19">
        <f>Enpk!E105</f>
        <v>-4.7849152000000004</v>
      </c>
    </row>
    <row r="20" spans="1:9">
      <c r="A20">
        <f t="shared" si="2"/>
        <v>0.14583332999999998</v>
      </c>
      <c r="B20">
        <f t="shared" si="3"/>
        <v>-4.4061416100000006</v>
      </c>
      <c r="C20">
        <f t="shared" si="0"/>
        <v>0.85416667000000002</v>
      </c>
      <c r="D20">
        <f t="shared" si="1"/>
        <v>4.4061416100000006</v>
      </c>
      <c r="E20">
        <f>Enpk!C20+Enpk_Kz05!$J$2</f>
        <v>0.65416666999999995</v>
      </c>
      <c r="F20">
        <f>Enpk!D20+$J$4</f>
        <v>-2.3154809099999998</v>
      </c>
      <c r="G20">
        <f t="shared" si="4"/>
        <v>-0.85416667000000002</v>
      </c>
      <c r="H20">
        <f>Enpk!C104</f>
        <v>0.85416667000000002</v>
      </c>
      <c r="I20">
        <f>Enpk!E104</f>
        <v>-4.8156308000000001</v>
      </c>
    </row>
    <row r="21" spans="1:9">
      <c r="A21">
        <f t="shared" si="2"/>
        <v>0.15416667000000001</v>
      </c>
      <c r="B21">
        <f t="shared" si="3"/>
        <v>-4.3931888100000007</v>
      </c>
      <c r="C21">
        <f t="shared" si="0"/>
        <v>0.84583333000000005</v>
      </c>
      <c r="D21">
        <f t="shared" si="1"/>
        <v>4.3931888100000007</v>
      </c>
      <c r="E21">
        <f>Enpk!C21+Enpk_Kz05!$J$2</f>
        <v>0.66249999999999998</v>
      </c>
      <c r="F21">
        <f>Enpk!D21+$J$4</f>
        <v>-2.2616902099999998</v>
      </c>
      <c r="G21">
        <f t="shared" si="4"/>
        <v>-0.84583333000000005</v>
      </c>
      <c r="H21">
        <f>Enpk!C103</f>
        <v>0.84583333000000005</v>
      </c>
      <c r="I21">
        <f>Enpk!E103</f>
        <v>-4.8456171000000001</v>
      </c>
    </row>
    <row r="22" spans="1:9">
      <c r="A22">
        <f t="shared" si="2"/>
        <v>0.16249999999999998</v>
      </c>
      <c r="B22">
        <f t="shared" si="3"/>
        <v>-4.3795201100000005</v>
      </c>
      <c r="C22">
        <f t="shared" si="0"/>
        <v>0.83750000000000002</v>
      </c>
      <c r="D22">
        <f t="shared" si="1"/>
        <v>4.3795201100000005</v>
      </c>
      <c r="E22">
        <f>Enpk!C22+Enpk_Kz05!$J$2</f>
        <v>0.67083333000000001</v>
      </c>
      <c r="F22">
        <f>Enpk!D22+$J$4</f>
        <v>-2.20752791</v>
      </c>
      <c r="G22">
        <f t="shared" si="4"/>
        <v>-0.83750000000000002</v>
      </c>
      <c r="H22">
        <f>Enpk!C102</f>
        <v>0.83750000000000002</v>
      </c>
      <c r="I22">
        <f>Enpk!E102</f>
        <v>-4.8748737999999996</v>
      </c>
    </row>
    <row r="23" spans="1:9">
      <c r="A23">
        <f t="shared" si="2"/>
        <v>0.17083333000000001</v>
      </c>
      <c r="B23">
        <f t="shared" si="3"/>
        <v>-4.3651344100000005</v>
      </c>
      <c r="C23">
        <f t="shared" si="0"/>
        <v>0.82916666999999999</v>
      </c>
      <c r="D23">
        <f t="shared" si="1"/>
        <v>4.3651344100000005</v>
      </c>
      <c r="E23">
        <f>Enpk!C23+Enpk_Kz05!$J$2</f>
        <v>0.67916666999999997</v>
      </c>
      <c r="F23">
        <f>Enpk!D23+$J$4</f>
        <v>-2.1530232099999997</v>
      </c>
      <c r="G23">
        <f t="shared" si="4"/>
        <v>-0.82916666999999999</v>
      </c>
      <c r="H23">
        <f>Enpk!C101</f>
        <v>0.82916666999999999</v>
      </c>
      <c r="I23">
        <f>Enpk!E101</f>
        <v>-4.9034006999999997</v>
      </c>
    </row>
    <row r="24" spans="1:9">
      <c r="A24">
        <f t="shared" si="2"/>
        <v>0.17916666999999997</v>
      </c>
      <c r="B24">
        <f t="shared" si="3"/>
        <v>-4.3500311100000006</v>
      </c>
      <c r="C24">
        <f t="shared" si="0"/>
        <v>0.82083333000000003</v>
      </c>
      <c r="D24">
        <f t="shared" si="1"/>
        <v>4.3500311100000006</v>
      </c>
      <c r="E24">
        <f>Enpk!C24+Enpk_Kz05!$J$2</f>
        <v>0.6875</v>
      </c>
      <c r="F24">
        <f>Enpk!D24+$J$4</f>
        <v>-2.0982073099999998</v>
      </c>
      <c r="G24">
        <f t="shared" si="4"/>
        <v>-0.82083333000000003</v>
      </c>
      <c r="H24">
        <f>Enpk!C100</f>
        <v>0.82083333000000003</v>
      </c>
      <c r="I24">
        <f>Enpk!E100</f>
        <v>-4.9311974000000003</v>
      </c>
    </row>
    <row r="25" spans="1:9">
      <c r="A25">
        <f t="shared" si="2"/>
        <v>0.1875</v>
      </c>
      <c r="B25">
        <f t="shared" si="3"/>
        <v>-4.3342090100000004</v>
      </c>
      <c r="C25">
        <f t="shared" si="0"/>
        <v>0.8125</v>
      </c>
      <c r="D25">
        <f t="shared" si="1"/>
        <v>4.3342090100000004</v>
      </c>
      <c r="E25">
        <f>Enpk!C25+Enpk_Kz05!$J$2</f>
        <v>0.69583333000000003</v>
      </c>
      <c r="F25">
        <f>Enpk!D25+$J$4</f>
        <v>-2.04311351</v>
      </c>
      <c r="G25">
        <f t="shared" si="4"/>
        <v>-0.8125</v>
      </c>
      <c r="H25">
        <f>Enpk!C99</f>
        <v>0.8125</v>
      </c>
      <c r="I25">
        <f>Enpk!E99</f>
        <v>-4.9582642000000003</v>
      </c>
    </row>
    <row r="26" spans="1:9">
      <c r="A26">
        <f t="shared" si="2"/>
        <v>0.19583333000000003</v>
      </c>
      <c r="B26">
        <f t="shared" si="3"/>
        <v>-4.3176674100000003</v>
      </c>
      <c r="C26">
        <f t="shared" si="0"/>
        <v>0.80416666999999997</v>
      </c>
      <c r="D26">
        <f t="shared" si="1"/>
        <v>4.3176674100000003</v>
      </c>
      <c r="E26">
        <f>Enpk!C26+Enpk_Kz05!$J$2</f>
        <v>0.70416666999999999</v>
      </c>
      <c r="F26">
        <f>Enpk!D26+$J$4</f>
        <v>-1.98777771</v>
      </c>
      <c r="G26">
        <f t="shared" si="4"/>
        <v>-0.80416666999999997</v>
      </c>
      <c r="H26">
        <f>Enpk!C98</f>
        <v>0.80416666999999997</v>
      </c>
      <c r="I26">
        <f>Enpk!E98</f>
        <v>-4.9846009999999996</v>
      </c>
    </row>
    <row r="27" spans="1:9">
      <c r="A27">
        <f t="shared" si="2"/>
        <v>0.20416666999999999</v>
      </c>
      <c r="B27">
        <f t="shared" si="3"/>
        <v>-4.3004052100000001</v>
      </c>
      <c r="C27">
        <f t="shared" si="0"/>
        <v>0.79583333000000001</v>
      </c>
      <c r="D27">
        <f t="shared" si="1"/>
        <v>4.3004052100000001</v>
      </c>
      <c r="E27">
        <f>Enpk!C27+Enpk_Kz05!$J$2</f>
        <v>0.71250000000000002</v>
      </c>
      <c r="F27">
        <f>Enpk!D27+$J$4</f>
        <v>-1.9322381100000001</v>
      </c>
      <c r="G27">
        <f t="shared" si="4"/>
        <v>-0.79583333000000001</v>
      </c>
      <c r="H27">
        <f>Enpk!C97</f>
        <v>0.79583333000000001</v>
      </c>
      <c r="I27">
        <f>Enpk!E97</f>
        <v>-5.0102083000000004</v>
      </c>
    </row>
    <row r="28" spans="1:9">
      <c r="A28">
        <f t="shared" si="2"/>
        <v>0.21250000000000002</v>
      </c>
      <c r="B28">
        <f t="shared" si="3"/>
        <v>-4.2824216100000001</v>
      </c>
      <c r="C28">
        <f t="shared" si="0"/>
        <v>0.78749999999999998</v>
      </c>
      <c r="D28">
        <f t="shared" si="1"/>
        <v>4.2824216100000001</v>
      </c>
      <c r="E28">
        <f>Enpk!C28+Enpk_Kz05!$J$2</f>
        <v>0.72083333000000005</v>
      </c>
      <c r="F28">
        <f>Enpk!D28+$J$4</f>
        <v>-1.8765360099999997</v>
      </c>
      <c r="G28">
        <f t="shared" si="4"/>
        <v>-0.78749999999999998</v>
      </c>
      <c r="H28">
        <f>Enpk!C96</f>
        <v>0.78749999999999998</v>
      </c>
      <c r="I28">
        <f>Enpk!E96</f>
        <v>-5.0350862999999997</v>
      </c>
    </row>
    <row r="29" spans="1:9">
      <c r="A29">
        <f t="shared" si="2"/>
        <v>0.22083332999999999</v>
      </c>
      <c r="B29">
        <f t="shared" si="3"/>
        <v>-4.2637157100000005</v>
      </c>
      <c r="C29">
        <f t="shared" si="0"/>
        <v>0.77916666999999995</v>
      </c>
      <c r="D29">
        <f t="shared" si="1"/>
        <v>4.2637157100000005</v>
      </c>
      <c r="E29">
        <f>Enpk!C29+Enpk_Kz05!$J$2</f>
        <v>0.72916667000000002</v>
      </c>
      <c r="F29">
        <f>Enpk!D29+$J$4</f>
        <v>-1.82071541</v>
      </c>
      <c r="G29">
        <f t="shared" si="4"/>
        <v>-0.77916666999999995</v>
      </c>
      <c r="H29">
        <f>Enpk!C95</f>
        <v>0.77916666999999995</v>
      </c>
      <c r="I29">
        <f>Enpk!E95</f>
        <v>-5.0592356000000001</v>
      </c>
    </row>
    <row r="30" spans="1:9">
      <c r="A30">
        <f t="shared" si="2"/>
        <v>0.22916667000000002</v>
      </c>
      <c r="B30">
        <f t="shared" si="3"/>
        <v>-4.24428641</v>
      </c>
      <c r="C30">
        <f t="shared" si="0"/>
        <v>0.77083332999999998</v>
      </c>
      <c r="D30">
        <f t="shared" si="1"/>
        <v>4.24428641</v>
      </c>
      <c r="E30">
        <f>Enpk!C30+Enpk_Kz05!$J$2</f>
        <v>0.73750000000000004</v>
      </c>
      <c r="F30">
        <f>Enpk!D30+$J$4</f>
        <v>-1.7648237099999999</v>
      </c>
      <c r="G30">
        <f t="shared" si="4"/>
        <v>-0.77083332999999998</v>
      </c>
      <c r="H30">
        <f>Enpk!C94</f>
        <v>0.77083332999999998</v>
      </c>
      <c r="I30">
        <f>Enpk!E94</f>
        <v>-5.0826566</v>
      </c>
    </row>
    <row r="31" spans="1:9">
      <c r="A31">
        <f t="shared" si="2"/>
        <v>0.23749999999999999</v>
      </c>
      <c r="B31">
        <f t="shared" si="3"/>
        <v>-4.2241330100000001</v>
      </c>
      <c r="C31">
        <f t="shared" si="0"/>
        <v>0.76249999999999996</v>
      </c>
      <c r="D31">
        <f t="shared" si="1"/>
        <v>4.2241330100000001</v>
      </c>
      <c r="E31">
        <f>Enpk!C31+Enpk_Kz05!$J$2</f>
        <v>0.74583332999999996</v>
      </c>
      <c r="F31">
        <f>Enpk!D31+$J$4</f>
        <v>-1.7089120099999997</v>
      </c>
      <c r="G31">
        <f t="shared" si="4"/>
        <v>-0.76249999999999996</v>
      </c>
      <c r="H31">
        <f>Enpk!C93</f>
        <v>0.76249999999999996</v>
      </c>
      <c r="I31">
        <f>Enpk!E93</f>
        <v>-5.1053499999999996</v>
      </c>
    </row>
    <row r="32" spans="1:9">
      <c r="A32">
        <f t="shared" si="2"/>
        <v>0.24583333000000002</v>
      </c>
      <c r="B32">
        <f t="shared" si="3"/>
        <v>-4.2032546100000001</v>
      </c>
      <c r="C32">
        <f t="shared" si="0"/>
        <v>0.75416667000000004</v>
      </c>
      <c r="D32">
        <f t="shared" si="1"/>
        <v>4.2032546100000001</v>
      </c>
      <c r="E32">
        <f>Enpk!C32+Enpk_Kz05!$J$2</f>
        <v>0.75416667000000004</v>
      </c>
      <c r="F32">
        <f>Enpk!D32+$J$4</f>
        <v>-1.65303501</v>
      </c>
      <c r="G32">
        <f t="shared" si="4"/>
        <v>-0.75416667000000004</v>
      </c>
      <c r="H32">
        <f>Enpk!C92</f>
        <v>0.75416667000000004</v>
      </c>
      <c r="I32">
        <f>Enpk!E92</f>
        <v>-5.1273163999999998</v>
      </c>
    </row>
    <row r="33" spans="1:9">
      <c r="A33">
        <f t="shared" si="2"/>
        <v>0.25416667000000004</v>
      </c>
      <c r="B33">
        <f t="shared" si="3"/>
        <v>-4.1816504100000005</v>
      </c>
      <c r="C33">
        <f t="shared" si="0"/>
        <v>0.74583332999999996</v>
      </c>
      <c r="D33">
        <f t="shared" si="1"/>
        <v>4.1816504100000005</v>
      </c>
      <c r="E33">
        <f>Enpk!C33+Enpk_Kz05!$J$2</f>
        <v>0.76249999999999996</v>
      </c>
      <c r="F33">
        <f>Enpk!D33+$J$4</f>
        <v>-1.5972517100000001</v>
      </c>
      <c r="G33">
        <f t="shared" si="4"/>
        <v>-0.74583332999999996</v>
      </c>
      <c r="H33">
        <f>Enpk!C91</f>
        <v>0.74583332999999996</v>
      </c>
      <c r="I33">
        <f>Enpk!E91</f>
        <v>-5.1485567000000003</v>
      </c>
    </row>
    <row r="34" spans="1:9">
      <c r="A34">
        <f t="shared" si="2"/>
        <v>0.26250000000000001</v>
      </c>
      <c r="B34">
        <f t="shared" si="3"/>
        <v>-4.1593195100000004</v>
      </c>
      <c r="C34">
        <f t="shared" ref="C34:C65" si="5">1-A34</f>
        <v>0.73750000000000004</v>
      </c>
      <c r="D34">
        <f t="shared" ref="D34:D65" si="6">-B34</f>
        <v>4.1593195100000004</v>
      </c>
      <c r="E34">
        <f>Enpk!C34+Enpk_Kz05!$J$2</f>
        <v>0.77083332999999998</v>
      </c>
      <c r="F34">
        <f>Enpk!D34+$J$4</f>
        <v>-1.5416255099999998</v>
      </c>
      <c r="G34">
        <f t="shared" si="4"/>
        <v>-0.73750000000000004</v>
      </c>
      <c r="H34">
        <f>Enpk!C90</f>
        <v>0.73750000000000004</v>
      </c>
      <c r="I34">
        <f>Enpk!E90</f>
        <v>-5.1690716999999999</v>
      </c>
    </row>
    <row r="35" spans="1:9">
      <c r="A35">
        <f t="shared" si="2"/>
        <v>0.27083332999999998</v>
      </c>
      <c r="B35">
        <f t="shared" si="3"/>
        <v>-4.1362614100000004</v>
      </c>
      <c r="C35">
        <f t="shared" si="5"/>
        <v>0.72916667000000002</v>
      </c>
      <c r="D35">
        <f t="shared" si="6"/>
        <v>4.1362614100000004</v>
      </c>
      <c r="E35">
        <f>Enpk!C35+Enpk_Kz05!$J$2</f>
        <v>0.77916666999999995</v>
      </c>
      <c r="F35">
        <f>Enpk!D35+$J$4</f>
        <v>-1.4862249099999998</v>
      </c>
      <c r="G35">
        <f t="shared" si="4"/>
        <v>-0.72916667000000002</v>
      </c>
      <c r="H35">
        <f>Enpk!C89</f>
        <v>0.72916667000000002</v>
      </c>
      <c r="I35">
        <f>Enpk!E89</f>
        <v>-5.1888620000000003</v>
      </c>
    </row>
    <row r="36" spans="1:9">
      <c r="A36">
        <f t="shared" si="2"/>
        <v>0.27916667000000001</v>
      </c>
      <c r="B36">
        <f t="shared" si="3"/>
        <v>-4.1124753100000007</v>
      </c>
      <c r="C36">
        <f t="shared" si="5"/>
        <v>0.72083333000000005</v>
      </c>
      <c r="D36">
        <f t="shared" si="6"/>
        <v>4.1124753100000007</v>
      </c>
      <c r="E36">
        <f>Enpk!C36+Enpk_Kz05!$J$2</f>
        <v>0.78749999999999998</v>
      </c>
      <c r="F36">
        <f>Enpk!D36+$J$4</f>
        <v>-1.4311236099999998</v>
      </c>
      <c r="G36">
        <f t="shared" si="4"/>
        <v>-0.72083333000000005</v>
      </c>
      <c r="H36">
        <f>Enpk!C88</f>
        <v>0.72083333000000005</v>
      </c>
      <c r="I36">
        <f>Enpk!E88</f>
        <v>-5.2079287000000001</v>
      </c>
    </row>
    <row r="37" spans="1:9">
      <c r="A37">
        <f t="shared" si="2"/>
        <v>0.28749999999999998</v>
      </c>
      <c r="B37">
        <f t="shared" si="3"/>
        <v>-4.0879607099999999</v>
      </c>
      <c r="C37">
        <f t="shared" si="5"/>
        <v>0.71250000000000002</v>
      </c>
      <c r="D37">
        <f t="shared" si="6"/>
        <v>4.0879607099999999</v>
      </c>
      <c r="E37">
        <f>Enpk!C37+Enpk_Kz05!$J$2</f>
        <v>0.79583333000000001</v>
      </c>
      <c r="F37">
        <f>Enpk!D37+$J$4</f>
        <v>-1.3764013099999999</v>
      </c>
      <c r="G37">
        <f t="shared" si="4"/>
        <v>-0.71250000000000002</v>
      </c>
      <c r="H37">
        <f>Enpk!C87</f>
        <v>0.71250000000000002</v>
      </c>
      <c r="I37">
        <f>Enpk!E87</f>
        <v>-5.2262725999999997</v>
      </c>
    </row>
    <row r="38" spans="1:9">
      <c r="A38">
        <f t="shared" si="2"/>
        <v>0.29583333000000001</v>
      </c>
      <c r="B38">
        <f t="shared" si="3"/>
        <v>-4.0627170100000001</v>
      </c>
      <c r="C38">
        <f t="shared" si="5"/>
        <v>0.70416666999999999</v>
      </c>
      <c r="D38">
        <f t="shared" si="6"/>
        <v>4.0627170100000001</v>
      </c>
      <c r="E38">
        <f>Enpk!C38+Enpk_Kz05!$J$2</f>
        <v>0.80416666999999997</v>
      </c>
      <c r="F38">
        <f>Enpk!D38+$J$4</f>
        <v>-1.32214381</v>
      </c>
      <c r="G38">
        <f t="shared" si="4"/>
        <v>-0.70416666999999999</v>
      </c>
      <c r="H38">
        <f>Enpk!C86</f>
        <v>0.70416666999999999</v>
      </c>
      <c r="I38">
        <f>Enpk!E86</f>
        <v>-5.2438946</v>
      </c>
    </row>
    <row r="39" spans="1:9">
      <c r="A39">
        <f t="shared" si="2"/>
        <v>0.30416666999999997</v>
      </c>
      <c r="B39">
        <f t="shared" si="3"/>
        <v>-4.0367438099999999</v>
      </c>
      <c r="C39">
        <f t="shared" si="5"/>
        <v>0.69583333000000003</v>
      </c>
      <c r="D39">
        <f t="shared" si="6"/>
        <v>4.0367438099999999</v>
      </c>
      <c r="E39">
        <f>Enpk!C39+Enpk_Kz05!$J$2</f>
        <v>0.8125</v>
      </c>
      <c r="F39">
        <f>Enpk!D39+$J$4</f>
        <v>-1.2684437100000001</v>
      </c>
      <c r="G39">
        <f t="shared" si="4"/>
        <v>-0.69583333000000003</v>
      </c>
      <c r="H39">
        <f>Enpk!C85</f>
        <v>0.69583333000000003</v>
      </c>
      <c r="I39">
        <f>Enpk!E85</f>
        <v>-5.2607957000000001</v>
      </c>
    </row>
    <row r="40" spans="1:9">
      <c r="A40">
        <f t="shared" si="2"/>
        <v>0.3125</v>
      </c>
      <c r="B40">
        <f t="shared" si="3"/>
        <v>-4.0100408100000005</v>
      </c>
      <c r="C40">
        <f t="shared" si="5"/>
        <v>0.6875</v>
      </c>
      <c r="D40">
        <f t="shared" si="6"/>
        <v>4.0100408100000005</v>
      </c>
      <c r="E40">
        <f>Enpk!C40+Enpk_Kz05!$J$2</f>
        <v>0.82083333000000003</v>
      </c>
      <c r="F40">
        <f>Enpk!D40+$J$4</f>
        <v>-1.2154011099999997</v>
      </c>
      <c r="G40">
        <f t="shared" si="4"/>
        <v>-0.6875</v>
      </c>
      <c r="H40">
        <f>Enpk!C84</f>
        <v>0.6875</v>
      </c>
      <c r="I40">
        <f>Enpk!E84</f>
        <v>-5.2769766999999996</v>
      </c>
    </row>
    <row r="41" spans="1:9">
      <c r="A41">
        <f t="shared" si="2"/>
        <v>0.32083333000000003</v>
      </c>
      <c r="B41">
        <f t="shared" si="3"/>
        <v>-3.9826078099999997</v>
      </c>
      <c r="C41">
        <f t="shared" si="5"/>
        <v>0.67916666999999997</v>
      </c>
      <c r="D41">
        <f t="shared" si="6"/>
        <v>3.9826078099999997</v>
      </c>
      <c r="E41">
        <f>Enpk!C41+Enpk_Kz05!$J$2</f>
        <v>0.82916666999999999</v>
      </c>
      <c r="F41">
        <f>Enpk!D41+$J$4</f>
        <v>-1.1631239099999999</v>
      </c>
      <c r="G41">
        <f t="shared" si="4"/>
        <v>-0.67916666999999997</v>
      </c>
      <c r="H41">
        <f>Enpk!C83</f>
        <v>0.67916666999999997</v>
      </c>
      <c r="I41">
        <f>Enpk!E83</f>
        <v>-5.2924385999999997</v>
      </c>
    </row>
    <row r="42" spans="1:9">
      <c r="A42">
        <f t="shared" si="2"/>
        <v>0.32916666999999999</v>
      </c>
      <c r="B42">
        <f t="shared" si="3"/>
        <v>-3.9544448099999996</v>
      </c>
      <c r="C42">
        <f t="shared" si="5"/>
        <v>0.67083333000000001</v>
      </c>
      <c r="D42">
        <f t="shared" si="6"/>
        <v>3.9544448099999996</v>
      </c>
      <c r="E42">
        <f>Enpk!C42+Enpk_Kz05!$J$2</f>
        <v>0.83750000000000002</v>
      </c>
      <c r="F42">
        <f>Enpk!D42+$J$4</f>
        <v>-1.1117282099999999</v>
      </c>
      <c r="G42">
        <f t="shared" si="4"/>
        <v>-0.67083333000000001</v>
      </c>
      <c r="H42">
        <f>Enpk!C82</f>
        <v>0.67083333000000001</v>
      </c>
      <c r="I42">
        <f>Enpk!E82</f>
        <v>-5.3071823</v>
      </c>
    </row>
    <row r="43" spans="1:9">
      <c r="A43">
        <f t="shared" si="2"/>
        <v>0.33750000000000002</v>
      </c>
      <c r="B43">
        <f t="shared" si="3"/>
        <v>-3.9255517100000001</v>
      </c>
      <c r="C43">
        <f t="shared" si="5"/>
        <v>0.66249999999999998</v>
      </c>
      <c r="D43">
        <f t="shared" si="6"/>
        <v>3.9255517100000001</v>
      </c>
      <c r="E43">
        <f>Enpk!C43+Enpk_Kz05!$J$2</f>
        <v>0.84583333000000005</v>
      </c>
      <c r="F43">
        <f>Enpk!D43+$J$4</f>
        <v>-1.0613392099999999</v>
      </c>
      <c r="G43">
        <f t="shared" si="4"/>
        <v>-0.66249999999999998</v>
      </c>
      <c r="H43">
        <f>Enpk!C81</f>
        <v>0.66249999999999998</v>
      </c>
      <c r="I43">
        <f>Enpk!E81</f>
        <v>-5.3212086999999997</v>
      </c>
    </row>
    <row r="44" spans="1:9">
      <c r="A44">
        <f t="shared" si="2"/>
        <v>0.34583332999999999</v>
      </c>
      <c r="B44">
        <f t="shared" si="3"/>
        <v>-3.8959287100000002</v>
      </c>
      <c r="C44">
        <f t="shared" si="5"/>
        <v>0.65416666999999995</v>
      </c>
      <c r="D44">
        <f t="shared" si="6"/>
        <v>3.8959287100000002</v>
      </c>
      <c r="E44">
        <f>Enpk!C44+Enpk_Kz05!$J$2</f>
        <v>0.85416667000000002</v>
      </c>
      <c r="F44">
        <f>Enpk!D44+$J$4</f>
        <v>-1.0120916100000001</v>
      </c>
      <c r="G44">
        <f t="shared" si="4"/>
        <v>-0.65416666999999995</v>
      </c>
      <c r="H44">
        <f>Enpk!C80</f>
        <v>0.65416666999999995</v>
      </c>
      <c r="I44">
        <f>Enpk!E80</f>
        <v>-5.3345187999999997</v>
      </c>
    </row>
    <row r="45" spans="1:9">
      <c r="A45">
        <f t="shared" si="2"/>
        <v>0.35416667000000002</v>
      </c>
      <c r="B45">
        <f t="shared" si="3"/>
        <v>-3.8655763100000002</v>
      </c>
      <c r="C45">
        <f t="shared" si="5"/>
        <v>0.64583332999999998</v>
      </c>
      <c r="D45">
        <f t="shared" si="6"/>
        <v>3.8655763100000002</v>
      </c>
      <c r="E45">
        <f>Enpk!C45+Enpk_Kz05!$J$2</f>
        <v>0.86250000000000004</v>
      </c>
      <c r="F45">
        <f>Enpk!D45+$J$4</f>
        <v>-0.96412951000000013</v>
      </c>
      <c r="G45">
        <f t="shared" si="4"/>
        <v>-0.64583332999999998</v>
      </c>
      <c r="H45">
        <f>Enpk!C79</f>
        <v>0.64583332999999998</v>
      </c>
      <c r="I45">
        <f>Enpk!E79</f>
        <v>-5.3471133999999996</v>
      </c>
    </row>
    <row r="46" spans="1:9">
      <c r="A46">
        <f t="shared" si="2"/>
        <v>0.36249999999999999</v>
      </c>
      <c r="B46">
        <f t="shared" si="3"/>
        <v>-3.8344950099999999</v>
      </c>
      <c r="C46">
        <f t="shared" si="5"/>
        <v>0.63749999999999996</v>
      </c>
      <c r="D46">
        <f t="shared" si="6"/>
        <v>3.8344950099999999</v>
      </c>
      <c r="E46">
        <f>Enpk!C46+Enpk_Kz05!$J$2</f>
        <v>0.87083332999999996</v>
      </c>
      <c r="F46">
        <f>Enpk!D46+$J$4</f>
        <v>-0.91760731000000006</v>
      </c>
      <c r="G46">
        <f t="shared" si="4"/>
        <v>-0.63749999999999996</v>
      </c>
      <c r="H46">
        <f>Enpk!C78</f>
        <v>0.63749999999999996</v>
      </c>
      <c r="I46">
        <f>Enpk!E78</f>
        <v>-5.3589932999999998</v>
      </c>
    </row>
    <row r="47" spans="1:9">
      <c r="A47">
        <f t="shared" si="2"/>
        <v>0.37083332999999996</v>
      </c>
      <c r="B47">
        <f t="shared" si="3"/>
        <v>-3.80268541</v>
      </c>
      <c r="C47">
        <f t="shared" si="5"/>
        <v>0.62916667000000004</v>
      </c>
      <c r="D47">
        <f t="shared" si="6"/>
        <v>3.80268541</v>
      </c>
      <c r="E47">
        <f>Enpk!C47+Enpk_Kz05!$J$2</f>
        <v>0.87916667000000004</v>
      </c>
      <c r="F47">
        <f>Enpk!D47+$J$4</f>
        <v>-0.87268910999999993</v>
      </c>
      <c r="G47">
        <f t="shared" si="4"/>
        <v>-0.62916667000000004</v>
      </c>
      <c r="H47">
        <f>Enpk!C77</f>
        <v>0.62916667000000004</v>
      </c>
      <c r="I47">
        <f>Enpk!E77</f>
        <v>-5.3701594000000004</v>
      </c>
    </row>
    <row r="48" spans="1:9">
      <c r="A48">
        <f t="shared" si="2"/>
        <v>0.37916666999999998</v>
      </c>
      <c r="B48">
        <f t="shared" si="3"/>
        <v>-3.7701486100000001</v>
      </c>
      <c r="C48">
        <f t="shared" si="5"/>
        <v>0.62083332999999996</v>
      </c>
      <c r="D48">
        <f t="shared" si="6"/>
        <v>3.7701486100000001</v>
      </c>
      <c r="E48">
        <f>Enpk!C48+Enpk_Kz05!$J$2</f>
        <v>0.88749999999999996</v>
      </c>
      <c r="F48">
        <f>Enpk!D48+$J$4</f>
        <v>-0.82954900999999992</v>
      </c>
      <c r="G48">
        <f t="shared" si="4"/>
        <v>-0.62083332999999996</v>
      </c>
      <c r="H48">
        <f>Enpk!C76</f>
        <v>0.62083332999999996</v>
      </c>
      <c r="I48">
        <f>Enpk!E76</f>
        <v>-5.3806124999999998</v>
      </c>
    </row>
    <row r="49" spans="1:10">
      <c r="A49">
        <f t="shared" si="2"/>
        <v>0.38750000000000001</v>
      </c>
      <c r="B49">
        <f t="shared" si="3"/>
        <v>-3.7368856100000003</v>
      </c>
      <c r="C49">
        <f t="shared" si="5"/>
        <v>0.61250000000000004</v>
      </c>
      <c r="D49">
        <f t="shared" si="6"/>
        <v>3.7368856100000003</v>
      </c>
      <c r="E49">
        <f>Enpk!C49+Enpk_Kz05!$J$2</f>
        <v>0.89583332999999998</v>
      </c>
      <c r="F49">
        <f>Enpk!D49+$J$4</f>
        <v>-0.78837041000000008</v>
      </c>
      <c r="G49">
        <f t="shared" si="4"/>
        <v>-0.61250000000000004</v>
      </c>
      <c r="H49">
        <f>Enpk!C75</f>
        <v>0.61250000000000004</v>
      </c>
      <c r="I49">
        <f>Enpk!E75</f>
        <v>-5.3903533000000001</v>
      </c>
    </row>
    <row r="50" spans="1:10">
      <c r="A50">
        <f t="shared" si="2"/>
        <v>0.39583332999999998</v>
      </c>
      <c r="B50">
        <f t="shared" si="3"/>
        <v>-3.7028979100000003</v>
      </c>
      <c r="C50">
        <f t="shared" si="5"/>
        <v>0.60416667000000002</v>
      </c>
      <c r="D50">
        <f t="shared" si="6"/>
        <v>3.7028979100000003</v>
      </c>
      <c r="E50">
        <f>Enpk!C50+Enpk_Kz05!$J$2</f>
        <v>0.90416666999999995</v>
      </c>
      <c r="F50">
        <f>Enpk!D50+$J$4</f>
        <v>-0.74934481000000008</v>
      </c>
      <c r="G50">
        <f t="shared" si="4"/>
        <v>-0.60416667000000002</v>
      </c>
      <c r="H50">
        <f>Enpk!C74</f>
        <v>0.60416667000000002</v>
      </c>
      <c r="I50">
        <f>Enpk!E74</f>
        <v>-5.3993826</v>
      </c>
    </row>
    <row r="51" spans="1:10">
      <c r="A51">
        <f t="shared" si="2"/>
        <v>0.40416666699999998</v>
      </c>
      <c r="B51">
        <f t="shared" si="3"/>
        <v>-3.66818701</v>
      </c>
      <c r="C51">
        <f t="shared" si="5"/>
        <v>0.59583333300000008</v>
      </c>
      <c r="D51">
        <f t="shared" si="6"/>
        <v>3.66818701</v>
      </c>
      <c r="E51">
        <f>Enpk!C51+Enpk_Kz05!$J$2</f>
        <v>0.91249999999999998</v>
      </c>
      <c r="F51">
        <f>Enpk!D51+$J$4</f>
        <v>-0.71267080999999999</v>
      </c>
      <c r="G51">
        <f t="shared" si="4"/>
        <v>-0.59583333000000005</v>
      </c>
      <c r="H51">
        <f>Enpk!C73</f>
        <v>0.59583333000000005</v>
      </c>
      <c r="I51">
        <f>Enpk!E73</f>
        <v>-5.4077010000000003</v>
      </c>
    </row>
    <row r="52" spans="1:10">
      <c r="A52">
        <f t="shared" si="2"/>
        <v>0.41249999999999998</v>
      </c>
      <c r="B52">
        <f t="shared" si="3"/>
        <v>-3.6327549099999996</v>
      </c>
      <c r="C52">
        <f t="shared" si="5"/>
        <v>0.58750000000000002</v>
      </c>
      <c r="D52">
        <f t="shared" si="6"/>
        <v>3.6327549099999996</v>
      </c>
      <c r="E52">
        <f>Enpk!C52+Enpk_Kz05!$J$2</f>
        <v>0.92083333000000001</v>
      </c>
      <c r="F52">
        <f>Enpk!D52+$J$4</f>
        <v>-0.67855151000000002</v>
      </c>
      <c r="G52">
        <f t="shared" si="4"/>
        <v>-0.58750000000000002</v>
      </c>
      <c r="H52">
        <f>Enpk!C72</f>
        <v>0.58750000000000002</v>
      </c>
      <c r="I52">
        <f>Enpk!E72</f>
        <v>-5.4153092000000003</v>
      </c>
    </row>
    <row r="53" spans="1:10">
      <c r="A53">
        <f t="shared" si="2"/>
        <v>0.42083333300000003</v>
      </c>
      <c r="B53">
        <f t="shared" si="3"/>
        <v>-3.59660381</v>
      </c>
      <c r="C53">
        <f t="shared" si="5"/>
        <v>0.57916666699999997</v>
      </c>
      <c r="D53">
        <f t="shared" si="6"/>
        <v>3.59660381</v>
      </c>
      <c r="E53">
        <f>Enpk!C53+Enpk_Kz05!$J$2</f>
        <v>0.92916666999999997</v>
      </c>
      <c r="F53">
        <f>Enpk!D53+$J$4</f>
        <v>-0.64719230999999999</v>
      </c>
      <c r="G53">
        <f t="shared" si="4"/>
        <v>-0.57916666999999999</v>
      </c>
      <c r="H53">
        <f>Enpk!C71</f>
        <v>0.57916666999999999</v>
      </c>
      <c r="I53">
        <f>Enpk!E71</f>
        <v>-5.4222077000000004</v>
      </c>
    </row>
    <row r="54" spans="1:10">
      <c r="A54">
        <f t="shared" si="2"/>
        <v>0.429166667</v>
      </c>
      <c r="B54">
        <f t="shared" si="3"/>
        <v>-3.5597362100000001</v>
      </c>
      <c r="C54">
        <f t="shared" si="5"/>
        <v>0.57083333299999994</v>
      </c>
      <c r="D54">
        <f t="shared" si="6"/>
        <v>3.5597362100000001</v>
      </c>
      <c r="E54">
        <f>Enpk!C54+Enpk_Kz05!$J$2</f>
        <v>0.9375</v>
      </c>
      <c r="F54">
        <f>Enpk!D54+$J$4</f>
        <v>-0.61879731000000004</v>
      </c>
      <c r="G54">
        <f t="shared" si="4"/>
        <v>-0.57083333000000003</v>
      </c>
      <c r="H54">
        <f>Enpk!C70</f>
        <v>0.57083333000000003</v>
      </c>
      <c r="I54">
        <f>Enpk!E70</f>
        <v>-5.4283972</v>
      </c>
    </row>
    <row r="55" spans="1:10">
      <c r="A55">
        <f t="shared" si="2"/>
        <v>0.4375</v>
      </c>
      <c r="B55">
        <f t="shared" si="3"/>
        <v>-3.5221549099999998</v>
      </c>
      <c r="C55">
        <f t="shared" si="5"/>
        <v>0.5625</v>
      </c>
      <c r="D55">
        <f t="shared" si="6"/>
        <v>3.5221549099999998</v>
      </c>
      <c r="E55">
        <f>Enpk!C55+Enpk_Kz05!$J$2</f>
        <v>0.94583333000000003</v>
      </c>
      <c r="F55">
        <f>Enpk!D55+$J$4</f>
        <v>-0.59356511000000001</v>
      </c>
      <c r="G55">
        <f t="shared" si="4"/>
        <v>-0.5625</v>
      </c>
      <c r="H55">
        <f>Enpk!C69</f>
        <v>0.5625</v>
      </c>
      <c r="I55">
        <f>Enpk!E69</f>
        <v>-5.433878</v>
      </c>
    </row>
    <row r="56" spans="1:10">
      <c r="A56">
        <f t="shared" si="2"/>
        <v>0.445833333</v>
      </c>
      <c r="B56">
        <f t="shared" si="3"/>
        <v>-3.4838631100000002</v>
      </c>
      <c r="C56">
        <f t="shared" si="5"/>
        <v>0.55416666700000006</v>
      </c>
      <c r="D56">
        <f t="shared" si="6"/>
        <v>3.4838631100000002</v>
      </c>
      <c r="E56">
        <f>Enpk!C56+Enpk_Kz05!$J$2</f>
        <v>0.95416666999999999</v>
      </c>
      <c r="F56">
        <f>Enpk!D56+$J$4</f>
        <v>-0.57168461000000004</v>
      </c>
      <c r="G56">
        <f t="shared" si="4"/>
        <v>-0.55416666999999997</v>
      </c>
      <c r="H56">
        <f>Enpk!C68</f>
        <v>0.55416666999999997</v>
      </c>
      <c r="I56">
        <f>Enpk!E68</f>
        <v>-5.4386505999999999</v>
      </c>
    </row>
    <row r="57" spans="1:10">
      <c r="A57">
        <f t="shared" si="2"/>
        <v>0.45416666700000002</v>
      </c>
      <c r="B57">
        <f t="shared" si="3"/>
        <v>-3.4448645099999999</v>
      </c>
      <c r="C57">
        <f t="shared" si="5"/>
        <v>0.54583333300000003</v>
      </c>
      <c r="D57">
        <f t="shared" si="6"/>
        <v>3.4448645099999999</v>
      </c>
      <c r="E57">
        <f>Enpk!C57+Enpk_Kz05!$J$2</f>
        <v>0.96250000000000002</v>
      </c>
      <c r="F57">
        <f>Enpk!D57+$J$4</f>
        <v>-0.55332930999999996</v>
      </c>
      <c r="G57">
        <f t="shared" si="4"/>
        <v>-0.54583333000000001</v>
      </c>
      <c r="H57">
        <f>Enpk!C67</f>
        <v>0.54583333000000001</v>
      </c>
      <c r="I57">
        <f>Enpk!E67</f>
        <v>-5.4427155000000003</v>
      </c>
    </row>
    <row r="58" spans="1:10">
      <c r="A58">
        <f t="shared" si="2"/>
        <v>0.46250000000000002</v>
      </c>
      <c r="B58">
        <f t="shared" si="3"/>
        <v>-3.4051628099999998</v>
      </c>
      <c r="C58">
        <f t="shared" si="5"/>
        <v>0.53749999999999998</v>
      </c>
      <c r="D58">
        <f t="shared" si="6"/>
        <v>3.4051628099999998</v>
      </c>
      <c r="E58">
        <f>Enpk!C58+Enpk_Kz05!$J$2</f>
        <v>0.97083333000000005</v>
      </c>
      <c r="F58">
        <f>Enpk!D58+$J$4</f>
        <v>-0.53865291000000004</v>
      </c>
      <c r="G58">
        <f t="shared" si="4"/>
        <v>-0.53749999999999998</v>
      </c>
      <c r="H58">
        <f>Enpk!C66</f>
        <v>0.53749999999999998</v>
      </c>
      <c r="I58">
        <f>Enpk!E66</f>
        <v>-5.4460728999999999</v>
      </c>
    </row>
    <row r="59" spans="1:10">
      <c r="A59">
        <f t="shared" si="2"/>
        <v>0.47083333300000002</v>
      </c>
      <c r="B59">
        <f t="shared" si="3"/>
        <v>-3.3647626100000001</v>
      </c>
      <c r="C59">
        <f t="shared" si="5"/>
        <v>0.52916666699999992</v>
      </c>
      <c r="D59">
        <f t="shared" si="6"/>
        <v>3.3647626100000001</v>
      </c>
      <c r="E59">
        <f>Enpk!C59+Enpk_Kz05!$J$2</f>
        <v>0.97916667000000002</v>
      </c>
      <c r="F59">
        <f>Enpk!D59+$J$4</f>
        <v>-0.52778331000000012</v>
      </c>
      <c r="G59">
        <f t="shared" si="4"/>
        <v>-0.52916666999999995</v>
      </c>
      <c r="H59">
        <f>Enpk!C65</f>
        <v>0.52916666999999995</v>
      </c>
      <c r="I59">
        <f>Enpk!E65</f>
        <v>-5.4487231999999999</v>
      </c>
    </row>
    <row r="60" spans="1:10">
      <c r="A60">
        <f t="shared" si="2"/>
        <v>0.47916666699999999</v>
      </c>
      <c r="B60">
        <f t="shared" si="3"/>
        <v>-3.3236686099999999</v>
      </c>
      <c r="C60">
        <f t="shared" si="5"/>
        <v>0.52083333300000001</v>
      </c>
      <c r="D60">
        <f t="shared" si="6"/>
        <v>3.3236686099999999</v>
      </c>
      <c r="E60">
        <f>Enpk!C60+Enpk_Kz05!$J$2</f>
        <v>0.98750000000000004</v>
      </c>
      <c r="F60">
        <f>Enpk!D60+$J$4</f>
        <v>-0.52081871000000002</v>
      </c>
      <c r="G60">
        <f t="shared" si="4"/>
        <v>-0.52083332999999998</v>
      </c>
      <c r="H60">
        <f>Enpk!C64</f>
        <v>0.52083332999999998</v>
      </c>
      <c r="I60">
        <f>Enpk!E64</f>
        <v>-5.4506664999999996</v>
      </c>
    </row>
    <row r="61" spans="1:10">
      <c r="A61">
        <f t="shared" si="2"/>
        <v>0.48749999999999999</v>
      </c>
      <c r="B61">
        <f t="shared" si="3"/>
        <v>-3.2818862100000001</v>
      </c>
      <c r="C61">
        <f t="shared" si="5"/>
        <v>0.51249999999999996</v>
      </c>
      <c r="D61">
        <f t="shared" si="6"/>
        <v>3.2818862100000001</v>
      </c>
      <c r="E61">
        <f>Enpk!C61+Enpk_Kz05!$J$2</f>
        <v>0.99583332999999996</v>
      </c>
      <c r="F61">
        <f>Enpk!D61+$J$4</f>
        <v>-0.51782351000000004</v>
      </c>
      <c r="G61">
        <f t="shared" si="4"/>
        <v>-0.51249999999999996</v>
      </c>
      <c r="H61">
        <f>Enpk!C63</f>
        <v>0.51249999999999996</v>
      </c>
      <c r="I61">
        <f>Enpk!E63</f>
        <v>-5.4519029999999997</v>
      </c>
    </row>
    <row r="62" spans="1:10">
      <c r="A62">
        <f t="shared" si="2"/>
        <v>0.49583333330000001</v>
      </c>
      <c r="B62">
        <f t="shared" si="3"/>
        <v>-3.2394211099999999</v>
      </c>
      <c r="C62">
        <f t="shared" si="5"/>
        <v>0.50416666669999999</v>
      </c>
      <c r="D62">
        <f t="shared" si="6"/>
        <v>3.2394211099999999</v>
      </c>
      <c r="E62">
        <f>Enpk!C62+Enpk_Kz05!$J$2</f>
        <v>1.00416667</v>
      </c>
      <c r="F62">
        <f>Enpk!D62+$J$4</f>
        <v>-0.51882571000000011</v>
      </c>
      <c r="G62">
        <f t="shared" si="4"/>
        <v>-0.50416667000000004</v>
      </c>
      <c r="H62">
        <f>Enpk!C62</f>
        <v>0.50416667000000004</v>
      </c>
      <c r="I62">
        <f>Enpk!E62</f>
        <v>-5.4524328000000004</v>
      </c>
    </row>
    <row r="63" spans="1:10">
      <c r="A63">
        <f>E2</f>
        <v>0.50416666669999999</v>
      </c>
      <c r="B63">
        <f>F2</f>
        <v>-3.1962798099999996</v>
      </c>
      <c r="C63">
        <f t="shared" si="5"/>
        <v>0.49583333330000001</v>
      </c>
      <c r="D63">
        <f t="shared" si="6"/>
        <v>3.1962798099999996</v>
      </c>
      <c r="E63">
        <f>Enpk!C63+Enpk_Kz05!$J$2</f>
        <v>1.0125</v>
      </c>
      <c r="F63">
        <f>Enpk!D63+$J$4</f>
        <v>-0.52381601000000011</v>
      </c>
      <c r="G63">
        <f t="shared" si="4"/>
        <v>-0.49583333000000002</v>
      </c>
      <c r="H63">
        <f>Enpk!C61</f>
        <v>0.49583333000000002</v>
      </c>
      <c r="I63">
        <f>Enpk!E61</f>
        <v>-5.4522558999999999</v>
      </c>
      <c r="J63" t="s">
        <v>46</v>
      </c>
    </row>
    <row r="64" spans="1:10">
      <c r="A64">
        <f t="shared" ref="A64:B64" si="7">E3</f>
        <v>0.51249999999999996</v>
      </c>
      <c r="B64">
        <f t="shared" si="7"/>
        <v>-3.1524690100000003</v>
      </c>
      <c r="C64">
        <f t="shared" si="5"/>
        <v>0.48750000000000004</v>
      </c>
      <c r="D64">
        <f t="shared" si="6"/>
        <v>3.1524690100000003</v>
      </c>
      <c r="E64">
        <f>Enpk!C64+Enpk_Kz05!$J$2</f>
        <v>1.0208333299999999</v>
      </c>
      <c r="F64">
        <f>Enpk!D64+$J$4</f>
        <v>-0.53274790999999999</v>
      </c>
      <c r="G64">
        <f t="shared" si="4"/>
        <v>-0.48749999999999999</v>
      </c>
      <c r="H64">
        <f>Enpk!C60</f>
        <v>0.48749999999999999</v>
      </c>
      <c r="I64">
        <f>Enpk!E60</f>
        <v>-5.4513724000000003</v>
      </c>
    </row>
    <row r="65" spans="1:9">
      <c r="A65">
        <f t="shared" ref="A65:B65" si="8">E4</f>
        <v>0.52083333300000001</v>
      </c>
      <c r="B65">
        <f t="shared" si="8"/>
        <v>-3.1079964099999997</v>
      </c>
      <c r="C65">
        <f t="shared" si="5"/>
        <v>0.47916666699999999</v>
      </c>
      <c r="D65">
        <f t="shared" si="6"/>
        <v>3.1079964099999997</v>
      </c>
      <c r="E65">
        <f>Enpk!C65+Enpk_Kz05!$J$2</f>
        <v>1.02916667</v>
      </c>
      <c r="F65">
        <f>Enpk!D65+$J$4</f>
        <v>-0.54553960999999995</v>
      </c>
      <c r="G65">
        <f t="shared" si="4"/>
        <v>-0.47916667000000002</v>
      </c>
      <c r="H65">
        <f>Enpk!C59</f>
        <v>0.47916667000000002</v>
      </c>
      <c r="I65">
        <f>Enpk!E59</f>
        <v>-5.4497821000000002</v>
      </c>
    </row>
    <row r="66" spans="1:9">
      <c r="A66">
        <f t="shared" ref="A66:B66" si="9">E5</f>
        <v>0.52916666700000003</v>
      </c>
      <c r="B66">
        <f t="shared" si="9"/>
        <v>-3.0628700099999997</v>
      </c>
      <c r="C66">
        <f t="shared" ref="C66:C97" si="10">1-A66</f>
        <v>0.47083333299999997</v>
      </c>
      <c r="D66">
        <f t="shared" ref="D66:D97" si="11">-B66</f>
        <v>3.0628700099999997</v>
      </c>
      <c r="E66">
        <f>Enpk!C66+Enpk_Kz05!$J$2</f>
        <v>1.0375000000000001</v>
      </c>
      <c r="F66">
        <f>Enpk!D66+$J$4</f>
        <v>-0.56207761000000012</v>
      </c>
      <c r="G66">
        <f t="shared" si="4"/>
        <v>-0.47083332999999999</v>
      </c>
      <c r="H66">
        <f>Enpk!C58</f>
        <v>0.47083332999999999</v>
      </c>
      <c r="I66">
        <f>Enpk!E58</f>
        <v>-5.4474850000000004</v>
      </c>
    </row>
    <row r="67" spans="1:9">
      <c r="A67">
        <f t="shared" ref="A67:B67" si="12">E6</f>
        <v>0.53749999999999998</v>
      </c>
      <c r="B67">
        <f t="shared" si="12"/>
        <v>-3.0170986100000001</v>
      </c>
      <c r="C67">
        <f t="shared" si="10"/>
        <v>0.46250000000000002</v>
      </c>
      <c r="D67">
        <f t="shared" si="11"/>
        <v>3.0170986100000001</v>
      </c>
      <c r="E67">
        <f>Enpk!C67+Enpk_Kz05!$J$2</f>
        <v>1.04583333</v>
      </c>
      <c r="F67">
        <f>Enpk!D67+$J$4</f>
        <v>-0.58222051000000008</v>
      </c>
      <c r="G67">
        <f t="shared" ref="G67:G122" si="13">-H67</f>
        <v>-0.46250000000000002</v>
      </c>
      <c r="H67">
        <f>Enpk!C57</f>
        <v>0.46250000000000002</v>
      </c>
      <c r="I67">
        <f>Enpk!E57</f>
        <v>-5.4444808</v>
      </c>
    </row>
    <row r="68" spans="1:9">
      <c r="A68">
        <f t="shared" ref="A68:B68" si="14">E7</f>
        <v>0.54583333300000003</v>
      </c>
      <c r="B68">
        <f t="shared" si="14"/>
        <v>-2.9706917100000001</v>
      </c>
      <c r="C68">
        <f t="shared" si="10"/>
        <v>0.45416666699999997</v>
      </c>
      <c r="D68">
        <f t="shared" si="11"/>
        <v>2.9706917100000001</v>
      </c>
      <c r="E68">
        <f>Enpk!C68+Enpk_Kz05!$J$2</f>
        <v>1.0541666699999999</v>
      </c>
      <c r="F68">
        <f>Enpk!D68+$J$4</f>
        <v>-0.60580401000000006</v>
      </c>
      <c r="G68">
        <f t="shared" si="13"/>
        <v>-0.45416666999999999</v>
      </c>
      <c r="H68">
        <f>Enpk!C56</f>
        <v>0.45416666999999999</v>
      </c>
      <c r="I68">
        <f>Enpk!E56</f>
        <v>-5.4407693000000004</v>
      </c>
    </row>
    <row r="69" spans="1:9">
      <c r="A69">
        <f t="shared" ref="A69:B69" si="15">E8</f>
        <v>0.55416666700000006</v>
      </c>
      <c r="B69">
        <f t="shared" si="15"/>
        <v>-2.9236596100000001</v>
      </c>
      <c r="C69">
        <f t="shared" si="10"/>
        <v>0.44583333299999994</v>
      </c>
      <c r="D69">
        <f t="shared" si="11"/>
        <v>2.9236596100000001</v>
      </c>
      <c r="E69">
        <f>Enpk!C69+Enpk_Kz05!$J$2</f>
        <v>1.0625</v>
      </c>
      <c r="F69">
        <f>Enpk!D69+$J$4</f>
        <v>-0.63264620999999999</v>
      </c>
      <c r="G69">
        <f t="shared" si="13"/>
        <v>-0.44583333000000003</v>
      </c>
      <c r="H69">
        <f>Enpk!C55</f>
        <v>0.44583333000000003</v>
      </c>
      <c r="I69">
        <f>Enpk!E55</f>
        <v>-5.4363501000000003</v>
      </c>
    </row>
    <row r="70" spans="1:9">
      <c r="A70">
        <f t="shared" ref="A70:B70" si="16">E9</f>
        <v>0.5625</v>
      </c>
      <c r="B70">
        <f t="shared" si="16"/>
        <v>-2.8760134100000001</v>
      </c>
      <c r="C70">
        <f t="shared" si="10"/>
        <v>0.4375</v>
      </c>
      <c r="D70">
        <f t="shared" si="11"/>
        <v>2.8760134100000001</v>
      </c>
      <c r="E70">
        <f>Enpk!C70+Enpk_Kz05!$J$2</f>
        <v>1.0708333300000001</v>
      </c>
      <c r="F70">
        <f>Enpk!D70+$J$4</f>
        <v>-0.66255271000000004</v>
      </c>
      <c r="G70">
        <f t="shared" si="13"/>
        <v>-0.4375</v>
      </c>
      <c r="H70">
        <f>Enpk!C54</f>
        <v>0.4375</v>
      </c>
      <c r="I70">
        <f>Enpk!E54</f>
        <v>-5.4312230000000001</v>
      </c>
    </row>
    <row r="71" spans="1:9">
      <c r="A71">
        <f t="shared" ref="A71:B71" si="17">E10</f>
        <v>0.57083333299999994</v>
      </c>
      <c r="B71">
        <f t="shared" si="17"/>
        <v>-2.8277648100000001</v>
      </c>
      <c r="C71">
        <f t="shared" si="10"/>
        <v>0.42916666700000006</v>
      </c>
      <c r="D71">
        <f t="shared" si="11"/>
        <v>2.8277648100000001</v>
      </c>
      <c r="E71">
        <f>Enpk!C71+Enpk_Kz05!$J$2</f>
        <v>1.07916667</v>
      </c>
      <c r="F71">
        <f>Enpk!D71+$J$4</f>
        <v>-0.69532171000000009</v>
      </c>
      <c r="G71">
        <f t="shared" si="13"/>
        <v>-0.42916666999999997</v>
      </c>
      <c r="H71">
        <f>Enpk!C53</f>
        <v>0.42916666999999997</v>
      </c>
      <c r="I71">
        <f>Enpk!E53</f>
        <v>-5.4253875000000003</v>
      </c>
    </row>
    <row r="72" spans="1:9">
      <c r="A72">
        <f t="shared" ref="A72:B72" si="18">E11</f>
        <v>0.57916666699999997</v>
      </c>
      <c r="B72">
        <f t="shared" si="18"/>
        <v>-2.7789268099999997</v>
      </c>
      <c r="C72">
        <f t="shared" si="10"/>
        <v>0.42083333300000003</v>
      </c>
      <c r="D72">
        <f t="shared" si="11"/>
        <v>2.7789268099999997</v>
      </c>
      <c r="E72">
        <f>Enpk!C72+Enpk_Kz05!$J$2</f>
        <v>1.0874999999999999</v>
      </c>
      <c r="F72">
        <f>Enpk!D72+$J$4</f>
        <v>-0.73074790999999995</v>
      </c>
      <c r="G72">
        <f t="shared" si="13"/>
        <v>-0.42083333000000001</v>
      </c>
      <c r="H72">
        <f>Enpk!C52</f>
        <v>0.42083333000000001</v>
      </c>
      <c r="I72">
        <f>Enpk!E52</f>
        <v>-5.4188431000000001</v>
      </c>
    </row>
    <row r="73" spans="1:9">
      <c r="A73">
        <f t="shared" ref="A73:B73" si="19">E12</f>
        <v>0.58750000000000002</v>
      </c>
      <c r="B73">
        <f t="shared" si="19"/>
        <v>-2.7295130099999998</v>
      </c>
      <c r="C73">
        <f t="shared" si="10"/>
        <v>0.41249999999999998</v>
      </c>
      <c r="D73">
        <f t="shared" si="11"/>
        <v>2.7295130099999998</v>
      </c>
      <c r="E73">
        <f>Enpk!C73+Enpk_Kz05!$J$2</f>
        <v>1.09583333</v>
      </c>
      <c r="F73">
        <f>Enpk!D73+$J$4</f>
        <v>-0.76862671000000005</v>
      </c>
      <c r="G73">
        <f t="shared" si="13"/>
        <v>-0.41249999999999998</v>
      </c>
      <c r="H73">
        <f>Enpk!C51</f>
        <v>0.41249999999999998</v>
      </c>
      <c r="I73">
        <f>Enpk!E51</f>
        <v>-5.4115894000000004</v>
      </c>
    </row>
    <row r="74" spans="1:9">
      <c r="A74">
        <f t="shared" ref="A74:B74" si="20">E13</f>
        <v>0.59583333299999997</v>
      </c>
      <c r="B74">
        <f t="shared" si="20"/>
        <v>-2.6795380099999999</v>
      </c>
      <c r="C74">
        <f t="shared" si="10"/>
        <v>0.40416666700000003</v>
      </c>
      <c r="D74">
        <f t="shared" si="11"/>
        <v>2.6795380099999999</v>
      </c>
      <c r="E74">
        <f>Enpk!C74+Enpk_Kz05!$J$2</f>
        <v>1.1041666700000001</v>
      </c>
      <c r="F74">
        <f>Enpk!D74+$J$4</f>
        <v>-0.80875690999999994</v>
      </c>
      <c r="G74">
        <f t="shared" si="13"/>
        <v>-0.40416667000000001</v>
      </c>
      <c r="H74">
        <f>Enpk!C50</f>
        <v>0.40416667000000001</v>
      </c>
      <c r="I74">
        <f>Enpk!E50</f>
        <v>-5.4036257000000001</v>
      </c>
    </row>
    <row r="75" spans="1:9">
      <c r="A75">
        <f t="shared" ref="A75:B75" si="21">E14</f>
        <v>0.60416667000000002</v>
      </c>
      <c r="B75">
        <f t="shared" si="21"/>
        <v>-2.6290178100000001</v>
      </c>
      <c r="C75">
        <f t="shared" si="10"/>
        <v>0.39583332999999998</v>
      </c>
      <c r="D75">
        <f t="shared" si="11"/>
        <v>2.6290178100000001</v>
      </c>
      <c r="E75">
        <f>Enpk!C75+Enpk_Kz05!$J$2</f>
        <v>1.1125</v>
      </c>
      <c r="F75">
        <f>Enpk!D75+$J$4</f>
        <v>-0.85094331000000001</v>
      </c>
      <c r="G75">
        <f t="shared" si="13"/>
        <v>-0.39583332999999998</v>
      </c>
      <c r="H75">
        <f>Enpk!C49</f>
        <v>0.39583332999999998</v>
      </c>
      <c r="I75">
        <f>Enpk!E49</f>
        <v>-5.3949515000000003</v>
      </c>
    </row>
    <row r="76" spans="1:9">
      <c r="A76">
        <f t="shared" ref="A76:B76" si="22">E15</f>
        <v>0.61250000000000004</v>
      </c>
      <c r="B76">
        <f t="shared" si="22"/>
        <v>-2.57796921</v>
      </c>
      <c r="C76">
        <f t="shared" si="10"/>
        <v>0.38749999999999996</v>
      </c>
      <c r="D76">
        <f t="shared" si="11"/>
        <v>2.57796921</v>
      </c>
      <c r="E76">
        <f>Enpk!C76+Enpk_Kz05!$J$2</f>
        <v>1.12083333</v>
      </c>
      <c r="F76">
        <f>Enpk!D76+$J$4</f>
        <v>-0.89499821000000013</v>
      </c>
      <c r="G76">
        <f t="shared" si="13"/>
        <v>-0.38750000000000001</v>
      </c>
      <c r="H76">
        <f>Enpk!C48</f>
        <v>0.38750000000000001</v>
      </c>
      <c r="I76">
        <f>Enpk!E48</f>
        <v>-5.3855659999999999</v>
      </c>
    </row>
    <row r="77" spans="1:9">
      <c r="A77">
        <f t="shared" ref="A77:B77" si="23">E16</f>
        <v>0.62083332999999996</v>
      </c>
      <c r="B77">
        <f t="shared" si="23"/>
        <v>-2.52641041</v>
      </c>
      <c r="C77">
        <f t="shared" si="10"/>
        <v>0.37916667000000004</v>
      </c>
      <c r="D77">
        <f t="shared" si="11"/>
        <v>2.52641041</v>
      </c>
      <c r="E77">
        <f>Enpk!C77+Enpk_Kz05!$J$2</f>
        <v>1.12916667</v>
      </c>
      <c r="F77">
        <f>Enpk!D77+$J$4</f>
        <v>-0.9407429100000001</v>
      </c>
      <c r="G77">
        <f t="shared" si="13"/>
        <v>-0.37916666999999998</v>
      </c>
      <c r="H77">
        <f>Enpk!C47</f>
        <v>0.37916666999999998</v>
      </c>
      <c r="I77">
        <f>Enpk!E47</f>
        <v>-5.3754686999999999</v>
      </c>
    </row>
    <row r="78" spans="1:9">
      <c r="A78">
        <f t="shared" ref="A78:B78" si="24">E17</f>
        <v>0.62916667000000004</v>
      </c>
      <c r="B78">
        <f t="shared" si="24"/>
        <v>-2.4743606099999997</v>
      </c>
      <c r="C78">
        <f t="shared" si="10"/>
        <v>0.37083332999999996</v>
      </c>
      <c r="D78">
        <f t="shared" si="11"/>
        <v>2.4743606099999997</v>
      </c>
      <c r="E78">
        <f>Enpk!C78+Enpk_Kz05!$J$2</f>
        <v>1.1375</v>
      </c>
      <c r="F78">
        <f>Enpk!D78+$J$4</f>
        <v>-0.98800801000000005</v>
      </c>
      <c r="G78">
        <f t="shared" si="13"/>
        <v>-0.37083333000000002</v>
      </c>
      <c r="H78">
        <f>Enpk!C46</f>
        <v>0.37083333000000002</v>
      </c>
      <c r="I78">
        <f>Enpk!E46</f>
        <v>-5.3646586000000003</v>
      </c>
    </row>
    <row r="79" spans="1:9">
      <c r="A79">
        <f t="shared" ref="A79:B79" si="25">E18</f>
        <v>0.63749999999999996</v>
      </c>
      <c r="B79">
        <f t="shared" si="25"/>
        <v>-2.4218407100000001</v>
      </c>
      <c r="C79">
        <f t="shared" si="10"/>
        <v>0.36250000000000004</v>
      </c>
      <c r="D79">
        <f t="shared" si="11"/>
        <v>2.4218407100000001</v>
      </c>
      <c r="E79">
        <f>Enpk!C79+Enpk_Kz05!$J$2</f>
        <v>1.1458333299999999</v>
      </c>
      <c r="F79">
        <f>Enpk!D79+$J$4</f>
        <v>-1.0366345099999998</v>
      </c>
      <c r="G79">
        <f t="shared" si="13"/>
        <v>-0.36249999999999999</v>
      </c>
      <c r="H79">
        <f>Enpk!C45</f>
        <v>0.36249999999999999</v>
      </c>
      <c r="I79">
        <f>Enpk!E45</f>
        <v>-5.3531351000000003</v>
      </c>
    </row>
    <row r="80" spans="1:9">
      <c r="A80">
        <f t="shared" ref="A80:B80" si="26">E19</f>
        <v>0.64583332999999998</v>
      </c>
      <c r="B80">
        <f t="shared" si="26"/>
        <v>-2.3688729099999999</v>
      </c>
      <c r="C80">
        <f t="shared" si="10"/>
        <v>0.35416667000000002</v>
      </c>
      <c r="D80">
        <f t="shared" si="11"/>
        <v>2.3688729099999999</v>
      </c>
      <c r="E80">
        <f>Enpk!C80+Enpk_Kz05!$J$2</f>
        <v>1.15416667</v>
      </c>
      <c r="F80">
        <f>Enpk!D80+$J$4</f>
        <v>-1.0864729099999999</v>
      </c>
      <c r="G80">
        <f t="shared" si="13"/>
        <v>-0.35416667000000002</v>
      </c>
      <c r="H80">
        <f>Enpk!C44</f>
        <v>0.35416667000000002</v>
      </c>
      <c r="I80">
        <f>Enpk!E44</f>
        <v>-5.3408974000000002</v>
      </c>
    </row>
    <row r="81" spans="1:9">
      <c r="A81">
        <f t="shared" ref="A81:B81" si="27">E20</f>
        <v>0.65416666999999995</v>
      </c>
      <c r="B81">
        <f t="shared" si="27"/>
        <v>-2.3154809099999998</v>
      </c>
      <c r="C81">
        <f t="shared" si="10"/>
        <v>0.34583333000000005</v>
      </c>
      <c r="D81">
        <f t="shared" si="11"/>
        <v>2.3154809099999998</v>
      </c>
      <c r="E81">
        <f>Enpk!C81+Enpk_Kz05!$J$2</f>
        <v>1.1625000000000001</v>
      </c>
      <c r="F81">
        <f>Enpk!D81+$J$4</f>
        <v>-1.1373841099999997</v>
      </c>
      <c r="G81">
        <f t="shared" si="13"/>
        <v>-0.34583332999999999</v>
      </c>
      <c r="H81">
        <f>Enpk!C43</f>
        <v>0.34583332999999999</v>
      </c>
      <c r="I81">
        <f>Enpk!E43</f>
        <v>-5.3279446000000004</v>
      </c>
    </row>
    <row r="82" spans="1:9">
      <c r="A82">
        <f t="shared" ref="A82:B82" si="28">E21</f>
        <v>0.66249999999999998</v>
      </c>
      <c r="B82">
        <f t="shared" si="28"/>
        <v>-2.2616902099999998</v>
      </c>
      <c r="C82">
        <f t="shared" si="10"/>
        <v>0.33750000000000002</v>
      </c>
      <c r="D82">
        <f t="shared" si="11"/>
        <v>2.2616902099999998</v>
      </c>
      <c r="E82">
        <f>Enpk!C82+Enpk_Kz05!$J$2</f>
        <v>1.17083333</v>
      </c>
      <c r="F82">
        <f>Enpk!D82+$J$4</f>
        <v>-1.18923801</v>
      </c>
      <c r="G82">
        <f t="shared" si="13"/>
        <v>-0.33750000000000002</v>
      </c>
      <c r="H82">
        <f>Enpk!C42</f>
        <v>0.33750000000000002</v>
      </c>
      <c r="I82">
        <f>Enpk!E42</f>
        <v>-5.3142759000000002</v>
      </c>
    </row>
    <row r="83" spans="1:9">
      <c r="A83">
        <f t="shared" ref="A83:B83" si="29">E22</f>
        <v>0.67083333000000001</v>
      </c>
      <c r="B83">
        <f t="shared" si="29"/>
        <v>-2.20752791</v>
      </c>
      <c r="C83">
        <f t="shared" si="10"/>
        <v>0.32916666999999999</v>
      </c>
      <c r="D83">
        <f t="shared" si="11"/>
        <v>2.20752791</v>
      </c>
      <c r="E83">
        <f>Enpk!C83+Enpk_Kz05!$J$2</f>
        <v>1.1791666699999999</v>
      </c>
      <c r="F83">
        <f>Enpk!D83+$J$4</f>
        <v>-1.24191421</v>
      </c>
      <c r="G83">
        <f t="shared" si="13"/>
        <v>-0.32916666999999999</v>
      </c>
      <c r="H83">
        <f>Enpk!C41</f>
        <v>0.32916666999999999</v>
      </c>
      <c r="I83">
        <f>Enpk!E41</f>
        <v>-5.2998902000000001</v>
      </c>
    </row>
    <row r="84" spans="1:9">
      <c r="A84">
        <f t="shared" ref="A84:B84" si="30">E23</f>
        <v>0.67916666999999997</v>
      </c>
      <c r="B84">
        <f t="shared" si="30"/>
        <v>-2.1530232099999997</v>
      </c>
      <c r="C84">
        <f t="shared" si="10"/>
        <v>0.32083333000000003</v>
      </c>
      <c r="D84">
        <f t="shared" si="11"/>
        <v>2.1530232099999997</v>
      </c>
      <c r="E84">
        <f>Enpk!C84+Enpk_Kz05!$J$2</f>
        <v>1.1875</v>
      </c>
      <c r="F84">
        <f>Enpk!D84+$J$4</f>
        <v>-1.29530061</v>
      </c>
      <c r="G84">
        <f t="shared" si="13"/>
        <v>-0.32083333000000003</v>
      </c>
      <c r="H84">
        <f>Enpk!C40</f>
        <v>0.32083333000000003</v>
      </c>
      <c r="I84">
        <f>Enpk!E40</f>
        <v>-5.2847869000000003</v>
      </c>
    </row>
    <row r="85" spans="1:9">
      <c r="A85">
        <f t="shared" ref="A85:B85" si="31">E24</f>
        <v>0.6875</v>
      </c>
      <c r="B85">
        <f t="shared" si="31"/>
        <v>-2.0982073099999998</v>
      </c>
      <c r="C85">
        <f t="shared" si="10"/>
        <v>0.3125</v>
      </c>
      <c r="D85">
        <f t="shared" si="11"/>
        <v>2.0982073099999998</v>
      </c>
      <c r="E85">
        <f>Enpk!C85+Enpk_Kz05!$J$2</f>
        <v>1.1958333300000001</v>
      </c>
      <c r="F85">
        <f>Enpk!D85+$J$4</f>
        <v>-1.3492933099999997</v>
      </c>
      <c r="G85">
        <f t="shared" si="13"/>
        <v>-0.3125</v>
      </c>
      <c r="H85">
        <f>Enpk!C39</f>
        <v>0.3125</v>
      </c>
      <c r="I85">
        <f>Enpk!E39</f>
        <v>-5.2689648</v>
      </c>
    </row>
    <row r="86" spans="1:9">
      <c r="A86">
        <f t="shared" ref="A86:B86" si="32">E25</f>
        <v>0.69583333000000003</v>
      </c>
      <c r="B86">
        <f t="shared" si="32"/>
        <v>-2.04311351</v>
      </c>
      <c r="C86">
        <f t="shared" si="10"/>
        <v>0.30416666999999997</v>
      </c>
      <c r="D86">
        <f t="shared" si="11"/>
        <v>2.04311351</v>
      </c>
      <c r="E86">
        <f>Enpk!C86+Enpk_Kz05!$J$2</f>
        <v>1.20416667</v>
      </c>
      <c r="F86">
        <f>Enpk!D86+$J$4</f>
        <v>-1.4037960099999998</v>
      </c>
      <c r="G86">
        <f t="shared" si="13"/>
        <v>-0.30416666999999997</v>
      </c>
      <c r="H86">
        <f>Enpk!C38</f>
        <v>0.30416666999999997</v>
      </c>
      <c r="I86">
        <f>Enpk!E38</f>
        <v>-5.2524232</v>
      </c>
    </row>
    <row r="87" spans="1:9">
      <c r="A87">
        <f t="shared" ref="A87:B87" si="33">E26</f>
        <v>0.70416666999999999</v>
      </c>
      <c r="B87">
        <f t="shared" si="33"/>
        <v>-1.98777771</v>
      </c>
      <c r="C87">
        <f t="shared" si="10"/>
        <v>0.29583333000000001</v>
      </c>
      <c r="D87">
        <f t="shared" si="11"/>
        <v>1.98777771</v>
      </c>
      <c r="E87">
        <f>Enpk!C87+Enpk_Kz05!$J$2</f>
        <v>1.2124999999999999</v>
      </c>
      <c r="F87">
        <f>Enpk!D87+$J$4</f>
        <v>-1.45871971</v>
      </c>
      <c r="G87">
        <f t="shared" si="13"/>
        <v>-0.29583333000000001</v>
      </c>
      <c r="H87">
        <f>Enpk!C37</f>
        <v>0.29583333000000001</v>
      </c>
      <c r="I87">
        <f>Enpk!E37</f>
        <v>-5.2351609999999997</v>
      </c>
    </row>
    <row r="88" spans="1:9">
      <c r="A88">
        <f t="shared" ref="A88:B88" si="34">E27</f>
        <v>0.71250000000000002</v>
      </c>
      <c r="B88">
        <f t="shared" si="34"/>
        <v>-1.9322381100000001</v>
      </c>
      <c r="C88">
        <f t="shared" si="10"/>
        <v>0.28749999999999998</v>
      </c>
      <c r="D88">
        <f t="shared" si="11"/>
        <v>1.9322381100000001</v>
      </c>
      <c r="E88">
        <f>Enpk!C88+Enpk_Kz05!$J$2</f>
        <v>1.22083333</v>
      </c>
      <c r="F88">
        <f>Enpk!D88+$J$4</f>
        <v>-1.5139815099999998</v>
      </c>
      <c r="G88">
        <f t="shared" si="13"/>
        <v>-0.28749999999999998</v>
      </c>
      <c r="H88">
        <f>Enpk!C36</f>
        <v>0.28749999999999998</v>
      </c>
      <c r="I88">
        <f>Enpk!E36</f>
        <v>-5.2171773999999997</v>
      </c>
    </row>
    <row r="89" spans="1:9">
      <c r="A89">
        <f t="shared" ref="A89:B89" si="35">E28</f>
        <v>0.72083333000000005</v>
      </c>
      <c r="B89">
        <f t="shared" si="35"/>
        <v>-1.8765360099999997</v>
      </c>
      <c r="C89">
        <f t="shared" si="10"/>
        <v>0.27916666999999995</v>
      </c>
      <c r="D89">
        <f t="shared" si="11"/>
        <v>1.8765360099999997</v>
      </c>
      <c r="E89">
        <f>Enpk!C89+Enpk_Kz05!$J$2</f>
        <v>1.2291666700000001</v>
      </c>
      <c r="F89">
        <f>Enpk!D89+$J$4</f>
        <v>-1.56950491</v>
      </c>
      <c r="G89">
        <f t="shared" si="13"/>
        <v>-0.27916667000000001</v>
      </c>
      <c r="H89">
        <f>Enpk!C35</f>
        <v>0.27916667000000001</v>
      </c>
      <c r="I89">
        <f>Enpk!E35</f>
        <v>-5.1984715000000001</v>
      </c>
    </row>
    <row r="90" spans="1:9">
      <c r="A90">
        <f t="shared" ref="A90:B90" si="36">E29</f>
        <v>0.72916667000000002</v>
      </c>
      <c r="B90">
        <f t="shared" si="36"/>
        <v>-1.82071541</v>
      </c>
      <c r="C90">
        <f t="shared" si="10"/>
        <v>0.27083332999999998</v>
      </c>
      <c r="D90">
        <f t="shared" si="11"/>
        <v>1.82071541</v>
      </c>
      <c r="E90">
        <f>Enpk!C90+Enpk_Kz05!$J$2</f>
        <v>1.2375</v>
      </c>
      <c r="F90">
        <f>Enpk!D90+$J$4</f>
        <v>-1.6252189100000001</v>
      </c>
      <c r="G90">
        <f t="shared" si="13"/>
        <v>-0.27083332999999998</v>
      </c>
      <c r="H90">
        <f>Enpk!C34</f>
        <v>0.27083332999999998</v>
      </c>
      <c r="I90">
        <f>Enpk!E34</f>
        <v>-5.1790421999999996</v>
      </c>
    </row>
    <row r="91" spans="1:9">
      <c r="A91">
        <f t="shared" ref="A91:B91" si="37">E30</f>
        <v>0.73750000000000004</v>
      </c>
      <c r="B91">
        <f t="shared" si="37"/>
        <v>-1.7648237099999999</v>
      </c>
      <c r="C91">
        <f t="shared" si="10"/>
        <v>0.26249999999999996</v>
      </c>
      <c r="D91">
        <f t="shared" si="11"/>
        <v>1.7648237099999999</v>
      </c>
      <c r="E91">
        <f>Enpk!C91+Enpk_Kz05!$J$2</f>
        <v>1.24583333</v>
      </c>
      <c r="F91">
        <f>Enpk!D91+$J$4</f>
        <v>-1.68105751</v>
      </c>
      <c r="G91">
        <f t="shared" si="13"/>
        <v>-0.26250000000000001</v>
      </c>
      <c r="H91">
        <f>Enpk!C33</f>
        <v>0.26250000000000001</v>
      </c>
      <c r="I91">
        <f>Enpk!E33</f>
        <v>-5.1588887999999997</v>
      </c>
    </row>
    <row r="92" spans="1:9">
      <c r="A92">
        <f t="shared" ref="A92:B92" si="38">E31</f>
        <v>0.74583332999999996</v>
      </c>
      <c r="B92">
        <f t="shared" si="38"/>
        <v>-1.7089120099999997</v>
      </c>
      <c r="C92">
        <f t="shared" si="10"/>
        <v>0.25416667000000004</v>
      </c>
      <c r="D92">
        <f t="shared" si="11"/>
        <v>1.7089120099999997</v>
      </c>
      <c r="E92">
        <f>Enpk!C92+Enpk_Kz05!$J$2</f>
        <v>1.25416667</v>
      </c>
      <c r="F92">
        <f>Enpk!D92+$J$4</f>
        <v>-1.73695961</v>
      </c>
      <c r="G92">
        <f t="shared" si="13"/>
        <v>-0.25416666999999998</v>
      </c>
      <c r="H92">
        <f>Enpk!C32</f>
        <v>0.25416666999999998</v>
      </c>
      <c r="I92">
        <f>Enpk!E32</f>
        <v>-5.1380103999999998</v>
      </c>
    </row>
    <row r="93" spans="1:9">
      <c r="A93">
        <f t="shared" ref="A93:B93" si="39">E32</f>
        <v>0.75416667000000004</v>
      </c>
      <c r="B93">
        <f t="shared" si="39"/>
        <v>-1.65303501</v>
      </c>
      <c r="C93">
        <f t="shared" si="10"/>
        <v>0.24583332999999996</v>
      </c>
      <c r="D93">
        <f t="shared" si="11"/>
        <v>1.65303501</v>
      </c>
      <c r="E93">
        <f>Enpk!C93+Enpk_Kz05!$J$2</f>
        <v>1.2625</v>
      </c>
      <c r="F93">
        <f>Enpk!D93+$J$4</f>
        <v>-1.7928683099999998</v>
      </c>
      <c r="G93">
        <f t="shared" si="13"/>
        <v>-0.24583332999999999</v>
      </c>
      <c r="H93">
        <f>Enpk!C31</f>
        <v>0.24583332999999999</v>
      </c>
      <c r="I93">
        <f>Enpk!E31</f>
        <v>-5.1164062000000001</v>
      </c>
    </row>
    <row r="94" spans="1:9">
      <c r="A94">
        <f t="shared" ref="A94:B94" si="40">E33</f>
        <v>0.76249999999999996</v>
      </c>
      <c r="B94">
        <f t="shared" si="40"/>
        <v>-1.5972517100000001</v>
      </c>
      <c r="C94">
        <f t="shared" si="10"/>
        <v>0.23750000000000004</v>
      </c>
      <c r="D94">
        <f t="shared" si="11"/>
        <v>1.5972517100000001</v>
      </c>
      <c r="E94">
        <f>Enpk!C94+Enpk_Kz05!$J$2</f>
        <v>1.2708333299999999</v>
      </c>
      <c r="F94">
        <f>Enpk!D94+$J$4</f>
        <v>-1.84873091</v>
      </c>
      <c r="G94">
        <f t="shared" si="13"/>
        <v>-0.23749999999999999</v>
      </c>
      <c r="H94">
        <f>Enpk!C30</f>
        <v>0.23749999999999999</v>
      </c>
      <c r="I94">
        <f>Enpk!E30</f>
        <v>-5.0940753000000001</v>
      </c>
    </row>
    <row r="95" spans="1:9">
      <c r="A95">
        <f t="shared" ref="A95:B95" si="41">E34</f>
        <v>0.77083332999999998</v>
      </c>
      <c r="B95">
        <f t="shared" si="41"/>
        <v>-1.5416255099999998</v>
      </c>
      <c r="C95">
        <f t="shared" si="10"/>
        <v>0.22916667000000002</v>
      </c>
      <c r="D95">
        <f t="shared" si="11"/>
        <v>1.5416255099999998</v>
      </c>
      <c r="E95">
        <f>Enpk!C95+Enpk_Kz05!$J$2</f>
        <v>1.27916667</v>
      </c>
      <c r="F95">
        <f>Enpk!D95+$J$4</f>
        <v>-1.90449811</v>
      </c>
      <c r="G95">
        <f t="shared" si="13"/>
        <v>-0.22916666999999999</v>
      </c>
      <c r="H95">
        <f>Enpk!C29</f>
        <v>0.22916666999999999</v>
      </c>
      <c r="I95">
        <f>Enpk!E29</f>
        <v>-5.0710172</v>
      </c>
    </row>
    <row r="96" spans="1:9">
      <c r="A96">
        <f t="shared" ref="A96:B96" si="42">E35</f>
        <v>0.77916666999999995</v>
      </c>
      <c r="B96">
        <f t="shared" si="42"/>
        <v>-1.4862249099999998</v>
      </c>
      <c r="C96">
        <f t="shared" si="10"/>
        <v>0.22083333000000005</v>
      </c>
      <c r="D96">
        <f t="shared" si="11"/>
        <v>1.4862249099999998</v>
      </c>
      <c r="E96">
        <f>Enpk!C96+Enpk_Kz05!$J$2</f>
        <v>1.2875000000000001</v>
      </c>
      <c r="F96">
        <f>Enpk!D96+$J$4</f>
        <v>-1.96012421</v>
      </c>
      <c r="G96">
        <f t="shared" si="13"/>
        <v>-0.22083332999999999</v>
      </c>
      <c r="H96">
        <f>Enpk!C28</f>
        <v>0.22083332999999999</v>
      </c>
      <c r="I96">
        <f>Enpk!E28</f>
        <v>-5.0472311000000003</v>
      </c>
    </row>
    <row r="97" spans="1:9">
      <c r="A97">
        <f t="shared" ref="A97:B97" si="43">E36</f>
        <v>0.78749999999999998</v>
      </c>
      <c r="B97">
        <f t="shared" si="43"/>
        <v>-1.4311236099999998</v>
      </c>
      <c r="C97">
        <f t="shared" si="10"/>
        <v>0.21250000000000002</v>
      </c>
      <c r="D97">
        <f t="shared" si="11"/>
        <v>1.4311236099999998</v>
      </c>
      <c r="E97">
        <f>Enpk!C97+Enpk_Kz05!$J$2</f>
        <v>1.29583333</v>
      </c>
      <c r="F97">
        <f>Enpk!D97+$J$4</f>
        <v>-2.0155667099999999</v>
      </c>
      <c r="G97">
        <f t="shared" si="13"/>
        <v>-0.21249999999999999</v>
      </c>
      <c r="H97">
        <f>Enpk!C27</f>
        <v>0.21249999999999999</v>
      </c>
      <c r="I97">
        <f>Enpk!E27</f>
        <v>-5.0227164999999996</v>
      </c>
    </row>
    <row r="98" spans="1:9">
      <c r="A98">
        <f t="shared" ref="A98:B98" si="44">E37</f>
        <v>0.79583333000000001</v>
      </c>
      <c r="B98">
        <f t="shared" si="44"/>
        <v>-1.3764013099999999</v>
      </c>
      <c r="C98">
        <f t="shared" ref="C98:C123" si="45">1-A98</f>
        <v>0.20416666999999999</v>
      </c>
      <c r="D98">
        <f t="shared" ref="D98:D123" si="46">-B98</f>
        <v>1.3764013099999999</v>
      </c>
      <c r="E98">
        <f>Enpk!C98+Enpk_Kz05!$J$2</f>
        <v>1.3041666699999999</v>
      </c>
      <c r="F98">
        <f>Enpk!D98+$J$4</f>
        <v>-2.0707859100000001</v>
      </c>
      <c r="G98">
        <f t="shared" si="13"/>
        <v>-0.20416666999999999</v>
      </c>
      <c r="H98">
        <f>Enpk!C26</f>
        <v>0.20416666999999999</v>
      </c>
      <c r="I98">
        <f>Enpk!E26</f>
        <v>-4.9974727999999997</v>
      </c>
    </row>
    <row r="99" spans="1:9">
      <c r="A99">
        <f t="shared" ref="A99:B99" si="47">E38</f>
        <v>0.80416666999999997</v>
      </c>
      <c r="B99">
        <f t="shared" si="47"/>
        <v>-1.32214381</v>
      </c>
      <c r="C99">
        <f t="shared" si="45"/>
        <v>0.19583333000000003</v>
      </c>
      <c r="D99">
        <f t="shared" si="46"/>
        <v>1.32214381</v>
      </c>
      <c r="E99">
        <f>Enpk!C99+Enpk_Kz05!$J$2</f>
        <v>1.3125</v>
      </c>
      <c r="F99">
        <f>Enpk!D99+$J$4</f>
        <v>-2.1257446099999999</v>
      </c>
      <c r="G99">
        <f t="shared" si="13"/>
        <v>-0.19583333</v>
      </c>
      <c r="H99">
        <f>Enpk!C25</f>
        <v>0.19583333</v>
      </c>
      <c r="I99">
        <f>Enpk!E25</f>
        <v>-4.9714995999999996</v>
      </c>
    </row>
    <row r="100" spans="1:9">
      <c r="A100">
        <f t="shared" ref="A100:B100" si="48">E39</f>
        <v>0.8125</v>
      </c>
      <c r="B100">
        <f t="shared" si="48"/>
        <v>-1.2684437100000001</v>
      </c>
      <c r="C100">
        <f t="shared" si="45"/>
        <v>0.1875</v>
      </c>
      <c r="D100">
        <f t="shared" si="46"/>
        <v>1.2684437100000001</v>
      </c>
      <c r="E100">
        <f>Enpk!C100+Enpk_Kz05!$J$2</f>
        <v>1.3208333300000001</v>
      </c>
      <c r="F100">
        <f>Enpk!D100+$J$4</f>
        <v>-2.1804083099999998</v>
      </c>
      <c r="G100">
        <f t="shared" si="13"/>
        <v>-0.1875</v>
      </c>
      <c r="H100">
        <f>Enpk!C24</f>
        <v>0.1875</v>
      </c>
      <c r="I100">
        <f>Enpk!E24</f>
        <v>-4.9447966000000001</v>
      </c>
    </row>
    <row r="101" spans="1:9">
      <c r="A101">
        <f t="shared" ref="A101:B101" si="49">E40</f>
        <v>0.82083333000000003</v>
      </c>
      <c r="B101">
        <f t="shared" si="49"/>
        <v>-1.2154011099999997</v>
      </c>
      <c r="C101">
        <f t="shared" si="45"/>
        <v>0.17916666999999997</v>
      </c>
      <c r="D101">
        <f t="shared" si="46"/>
        <v>1.2154011099999997</v>
      </c>
      <c r="E101">
        <f>Enpk!C101+Enpk_Kz05!$J$2</f>
        <v>1.32916667</v>
      </c>
      <c r="F101">
        <f>Enpk!D101+$J$4</f>
        <v>-2.2347449099999999</v>
      </c>
      <c r="G101">
        <f t="shared" si="13"/>
        <v>-0.17916667</v>
      </c>
      <c r="H101">
        <f>Enpk!C23</f>
        <v>0.17916667</v>
      </c>
      <c r="I101">
        <f>Enpk!E23</f>
        <v>-4.9173635999999998</v>
      </c>
    </row>
    <row r="102" spans="1:9">
      <c r="A102">
        <f t="shared" ref="A102:B102" si="50">E41</f>
        <v>0.82916666999999999</v>
      </c>
      <c r="B102">
        <f t="shared" si="50"/>
        <v>-1.1631239099999999</v>
      </c>
      <c r="C102">
        <f t="shared" si="45"/>
        <v>0.17083333000000001</v>
      </c>
      <c r="D102">
        <f t="shared" si="46"/>
        <v>1.1631239099999999</v>
      </c>
      <c r="E102">
        <f>Enpk!C102+Enpk_Kz05!$J$2</f>
        <v>1.3374999999999999</v>
      </c>
      <c r="F102">
        <f>Enpk!D102+$J$4</f>
        <v>-2.28872411</v>
      </c>
      <c r="G102">
        <f t="shared" si="13"/>
        <v>-0.17083333000000001</v>
      </c>
      <c r="H102">
        <f>Enpk!C22</f>
        <v>0.17083333000000001</v>
      </c>
      <c r="I102">
        <f>Enpk!E22</f>
        <v>-4.8892005999999997</v>
      </c>
    </row>
    <row r="103" spans="1:9">
      <c r="A103">
        <f t="shared" ref="A103:B103" si="51">E42</f>
        <v>0.83750000000000002</v>
      </c>
      <c r="B103">
        <f t="shared" si="51"/>
        <v>-1.1117282099999999</v>
      </c>
      <c r="C103">
        <f t="shared" si="45"/>
        <v>0.16249999999999998</v>
      </c>
      <c r="D103">
        <f t="shared" si="46"/>
        <v>1.1117282099999999</v>
      </c>
      <c r="E103">
        <f>Enpk!C103+Enpk_Kz05!$J$2</f>
        <v>1.34583333</v>
      </c>
      <c r="F103">
        <f>Enpk!D103+$J$4</f>
        <v>-2.3423178099999999</v>
      </c>
      <c r="G103">
        <f t="shared" si="13"/>
        <v>-0.16250000000000001</v>
      </c>
      <c r="H103">
        <f>Enpk!C21</f>
        <v>0.16250000000000001</v>
      </c>
      <c r="I103">
        <f>Enpk!E21</f>
        <v>-4.8603075000000002</v>
      </c>
    </row>
    <row r="104" spans="1:9">
      <c r="A104">
        <f t="shared" ref="A104:B104" si="52">E43</f>
        <v>0.84583333000000005</v>
      </c>
      <c r="B104">
        <f t="shared" si="52"/>
        <v>-1.0613392099999999</v>
      </c>
      <c r="C104">
        <f t="shared" si="45"/>
        <v>0.15416666999999995</v>
      </c>
      <c r="D104">
        <f t="shared" si="46"/>
        <v>1.0613392099999999</v>
      </c>
      <c r="E104">
        <f>Enpk!C104+Enpk_Kz05!$J$2</f>
        <v>1.3541666700000001</v>
      </c>
      <c r="F104">
        <f>Enpk!D104+$J$4</f>
        <v>-2.3954997099999997</v>
      </c>
      <c r="G104">
        <f t="shared" si="13"/>
        <v>-0.15416667000000001</v>
      </c>
      <c r="H104">
        <f>Enpk!C20</f>
        <v>0.15416667000000001</v>
      </c>
      <c r="I104">
        <f>Enpk!E20</f>
        <v>-4.8306845000000003</v>
      </c>
    </row>
    <row r="105" spans="1:9">
      <c r="A105">
        <f t="shared" ref="A105:B105" si="53">E44</f>
        <v>0.85416667000000002</v>
      </c>
      <c r="B105">
        <f t="shared" si="53"/>
        <v>-1.0120916100000001</v>
      </c>
      <c r="C105">
        <f t="shared" si="45"/>
        <v>0.14583332999999998</v>
      </c>
      <c r="D105">
        <f t="shared" si="46"/>
        <v>1.0120916100000001</v>
      </c>
      <c r="E105">
        <f>Enpk!C105+Enpk_Kz05!$J$2</f>
        <v>1.3625</v>
      </c>
      <c r="F105">
        <f>Enpk!D105+$J$4</f>
        <v>-2.4482453099999999</v>
      </c>
      <c r="G105">
        <f t="shared" si="13"/>
        <v>-0.14583333000000001</v>
      </c>
      <c r="H105">
        <f>Enpk!C19</f>
        <v>0.14583333000000001</v>
      </c>
      <c r="I105">
        <f>Enpk!E19</f>
        <v>-4.8003321000000003</v>
      </c>
    </row>
    <row r="106" spans="1:9">
      <c r="A106">
        <f t="shared" ref="A106:B106" si="54">E45</f>
        <v>0.86250000000000004</v>
      </c>
      <c r="B106">
        <f t="shared" si="54"/>
        <v>-0.96412951000000013</v>
      </c>
      <c r="C106">
        <f t="shared" si="45"/>
        <v>0.13749999999999996</v>
      </c>
      <c r="D106">
        <f t="shared" si="46"/>
        <v>0.96412951000000013</v>
      </c>
      <c r="E106">
        <f>Enpk!C106+Enpk_Kz05!$J$2</f>
        <v>1.37083333</v>
      </c>
      <c r="F106">
        <f>Enpk!D106+$J$4</f>
        <v>-2.5005316099999999</v>
      </c>
      <c r="G106">
        <f t="shared" si="13"/>
        <v>-0.13750000000000001</v>
      </c>
      <c r="H106">
        <f>Enpk!C18</f>
        <v>0.13750000000000001</v>
      </c>
      <c r="I106">
        <f>Enpk!E18</f>
        <v>-4.7692508</v>
      </c>
    </row>
    <row r="107" spans="1:9">
      <c r="A107">
        <f t="shared" ref="A107:B107" si="55">E46</f>
        <v>0.87083332999999996</v>
      </c>
      <c r="B107">
        <f t="shared" si="55"/>
        <v>-0.91760731000000006</v>
      </c>
      <c r="C107">
        <f t="shared" si="45"/>
        <v>0.12916667000000004</v>
      </c>
      <c r="D107">
        <f t="shared" si="46"/>
        <v>0.91760731000000006</v>
      </c>
      <c r="E107">
        <f>Enpk!C107+Enpk_Kz05!$J$2</f>
        <v>1.37916667</v>
      </c>
      <c r="F107">
        <f>Enpk!D107+$J$4</f>
        <v>-2.5523371099999999</v>
      </c>
      <c r="G107">
        <f t="shared" si="13"/>
        <v>-0.12916667000000001</v>
      </c>
      <c r="H107">
        <f>Enpk!C17</f>
        <v>0.12916667000000001</v>
      </c>
      <c r="I107">
        <f>Enpk!E17</f>
        <v>-4.7374412000000001</v>
      </c>
    </row>
    <row r="108" spans="1:9">
      <c r="A108">
        <f t="shared" ref="A108:B108" si="56">E47</f>
        <v>0.87916667000000004</v>
      </c>
      <c r="B108">
        <f t="shared" si="56"/>
        <v>-0.87268910999999993</v>
      </c>
      <c r="C108">
        <f t="shared" si="45"/>
        <v>0.12083332999999996</v>
      </c>
      <c r="D108">
        <f t="shared" si="46"/>
        <v>0.87268910999999993</v>
      </c>
      <c r="E108">
        <f>Enpk!C108+Enpk_Kz05!$J$2</f>
        <v>1.3875</v>
      </c>
      <c r="F108">
        <f>Enpk!D108+$J$4</f>
        <v>-2.6036418100000001</v>
      </c>
      <c r="G108">
        <f t="shared" si="13"/>
        <v>-0.12083333</v>
      </c>
      <c r="H108">
        <f>Enpk!C16</f>
        <v>0.12083333</v>
      </c>
      <c r="I108">
        <f>Enpk!E16</f>
        <v>-4.7049044000000002</v>
      </c>
    </row>
    <row r="109" spans="1:9">
      <c r="A109">
        <f t="shared" ref="A109:B109" si="57">E48</f>
        <v>0.88749999999999996</v>
      </c>
      <c r="B109">
        <f t="shared" si="57"/>
        <v>-0.82954900999999992</v>
      </c>
      <c r="C109">
        <f t="shared" si="45"/>
        <v>0.11250000000000004</v>
      </c>
      <c r="D109">
        <f t="shared" si="46"/>
        <v>0.82954900999999992</v>
      </c>
      <c r="E109">
        <f>Enpk!C109+Enpk_Kz05!$J$2</f>
        <v>1.3958333299999999</v>
      </c>
      <c r="F109">
        <f>Enpk!D109+$J$4</f>
        <v>-2.6544269099999998</v>
      </c>
      <c r="G109">
        <f t="shared" si="13"/>
        <v>-0.1125</v>
      </c>
      <c r="H109">
        <f>Enpk!C15</f>
        <v>0.1125</v>
      </c>
      <c r="I109">
        <f>Enpk!E15</f>
        <v>-4.6716414000000004</v>
      </c>
    </row>
    <row r="110" spans="1:9">
      <c r="A110">
        <f t="shared" ref="A110:B110" si="58">E49</f>
        <v>0.89583332999999998</v>
      </c>
      <c r="B110">
        <f t="shared" si="58"/>
        <v>-0.78837041000000008</v>
      </c>
      <c r="C110">
        <f t="shared" si="45"/>
        <v>0.10416667000000002</v>
      </c>
      <c r="D110">
        <f t="shared" si="46"/>
        <v>0.78837041000000008</v>
      </c>
      <c r="E110">
        <f>Enpk!C110+Enpk_Kz05!$J$2</f>
        <v>1.40416667</v>
      </c>
      <c r="F110">
        <f>Enpk!D110+$J$4</f>
        <v>-2.7046750099999999</v>
      </c>
      <c r="G110">
        <f t="shared" si="13"/>
        <v>-0.10416667</v>
      </c>
      <c r="H110">
        <f>Enpk!C14</f>
        <v>0.10416667</v>
      </c>
      <c r="I110">
        <f>Enpk!E14</f>
        <v>-4.6376537000000004</v>
      </c>
    </row>
    <row r="111" spans="1:9">
      <c r="A111">
        <f t="shared" ref="A111:B111" si="59">E50</f>
        <v>0.90416666999999995</v>
      </c>
      <c r="B111">
        <f t="shared" si="59"/>
        <v>-0.74934481000000008</v>
      </c>
      <c r="C111">
        <f t="shared" si="45"/>
        <v>9.583333000000005E-2</v>
      </c>
      <c r="D111">
        <f t="shared" si="46"/>
        <v>0.74934481000000008</v>
      </c>
      <c r="E111">
        <f>Enpk!C111+Enpk_Kz05!$J$2</f>
        <v>1.4125000000000001</v>
      </c>
      <c r="F111">
        <f>Enpk!D111+$J$4</f>
        <v>-2.7543697099999997</v>
      </c>
      <c r="G111">
        <f t="shared" si="13"/>
        <v>-9.5833333000000007E-2</v>
      </c>
      <c r="H111">
        <f>Enpk!C13</f>
        <v>9.5833333000000007E-2</v>
      </c>
      <c r="I111">
        <f>Enpk!E13</f>
        <v>-4.6029428000000001</v>
      </c>
    </row>
    <row r="112" spans="1:9">
      <c r="A112">
        <f t="shared" ref="A112:B112" si="60">E51</f>
        <v>0.91249999999999998</v>
      </c>
      <c r="B112">
        <f t="shared" si="60"/>
        <v>-0.71267080999999999</v>
      </c>
      <c r="C112">
        <f t="shared" si="45"/>
        <v>8.7500000000000022E-2</v>
      </c>
      <c r="D112">
        <f t="shared" si="46"/>
        <v>0.71267080999999999</v>
      </c>
      <c r="E112">
        <f>Enpk!C112+Enpk_Kz05!$J$2</f>
        <v>1.42083333</v>
      </c>
      <c r="F112">
        <f>Enpk!D112+$J$4</f>
        <v>-2.8034958099999998</v>
      </c>
      <c r="G112">
        <f t="shared" si="13"/>
        <v>-8.7499999999999994E-2</v>
      </c>
      <c r="H112">
        <f>Enpk!C12</f>
        <v>8.7499999999999994E-2</v>
      </c>
      <c r="I112">
        <f>Enpk!E12</f>
        <v>-4.5675106999999997</v>
      </c>
    </row>
    <row r="113" spans="1:9">
      <c r="A113">
        <f t="shared" ref="A113:B113" si="61">E52</f>
        <v>0.92083333000000001</v>
      </c>
      <c r="B113">
        <f t="shared" si="61"/>
        <v>-0.67855151000000002</v>
      </c>
      <c r="C113">
        <f t="shared" si="45"/>
        <v>7.9166669999999995E-2</v>
      </c>
      <c r="D113">
        <f t="shared" si="46"/>
        <v>0.67855151000000002</v>
      </c>
      <c r="E113">
        <f>Enpk!C113+Enpk_Kz05!$J$2</f>
        <v>1.4291666699999999</v>
      </c>
      <c r="F113">
        <f>Enpk!D113+$J$4</f>
        <v>-2.8520391099999998</v>
      </c>
      <c r="G113">
        <f t="shared" si="13"/>
        <v>-7.9166666999999996E-2</v>
      </c>
      <c r="H113">
        <f>Enpk!C11</f>
        <v>7.9166666999999996E-2</v>
      </c>
      <c r="I113">
        <f>Enpk!E11</f>
        <v>-4.5313596</v>
      </c>
    </row>
    <row r="114" spans="1:9">
      <c r="A114">
        <f t="shared" ref="A114:B114" si="62">E53</f>
        <v>0.92916666999999997</v>
      </c>
      <c r="B114">
        <f t="shared" si="62"/>
        <v>-0.64719230999999999</v>
      </c>
      <c r="C114">
        <f t="shared" si="45"/>
        <v>7.0833330000000028E-2</v>
      </c>
      <c r="D114">
        <f t="shared" si="46"/>
        <v>0.64719230999999999</v>
      </c>
      <c r="E114">
        <f>Enpk!C114+Enpk_Kz05!$J$2</f>
        <v>1.4375</v>
      </c>
      <c r="F114">
        <f>Enpk!D114+$J$4</f>
        <v>-2.8999863100000001</v>
      </c>
      <c r="G114">
        <f t="shared" si="13"/>
        <v>-7.0833332999999998E-2</v>
      </c>
      <c r="H114">
        <f>Enpk!C10</f>
        <v>7.0833332999999998E-2</v>
      </c>
      <c r="I114">
        <f>Enpk!E10</f>
        <v>-4.4944920000000002</v>
      </c>
    </row>
    <row r="115" spans="1:9">
      <c r="A115">
        <f t="shared" ref="A115:B115" si="63">E54</f>
        <v>0.9375</v>
      </c>
      <c r="B115">
        <f t="shared" si="63"/>
        <v>-0.61879731000000004</v>
      </c>
      <c r="C115">
        <f t="shared" si="45"/>
        <v>6.25E-2</v>
      </c>
      <c r="D115">
        <f t="shared" si="46"/>
        <v>0.61879731000000004</v>
      </c>
      <c r="E115">
        <f>Enpk!C115+Enpk_Kz05!$J$2</f>
        <v>1.4458333300000001</v>
      </c>
      <c r="F115">
        <f>Enpk!D115+$J$4</f>
        <v>-2.94732511</v>
      </c>
      <c r="G115">
        <f t="shared" si="13"/>
        <v>-6.25E-2</v>
      </c>
      <c r="H115">
        <f>Enpk!C9</f>
        <v>6.25E-2</v>
      </c>
      <c r="I115">
        <f>Enpk!E9</f>
        <v>-4.4569106999999999</v>
      </c>
    </row>
    <row r="116" spans="1:9">
      <c r="A116">
        <f t="shared" ref="A116:B116" si="64">E55</f>
        <v>0.94583333000000003</v>
      </c>
      <c r="B116">
        <f t="shared" si="64"/>
        <v>-0.59356511000000001</v>
      </c>
      <c r="C116">
        <f t="shared" si="45"/>
        <v>5.4166669999999972E-2</v>
      </c>
      <c r="D116">
        <f t="shared" si="46"/>
        <v>0.59356511000000001</v>
      </c>
      <c r="E116">
        <f>Enpk!C116+Enpk_Kz05!$J$2</f>
        <v>1.45416667</v>
      </c>
      <c r="F116">
        <f>Enpk!D116+$J$4</f>
        <v>-2.9940442099999998</v>
      </c>
      <c r="G116">
        <f t="shared" si="13"/>
        <v>-5.4166667000000002E-2</v>
      </c>
      <c r="H116">
        <f>Enpk!C8</f>
        <v>5.4166667000000002E-2</v>
      </c>
      <c r="I116">
        <f>Enpk!E8</f>
        <v>-4.4186189000000002</v>
      </c>
    </row>
    <row r="117" spans="1:9">
      <c r="A117">
        <f t="shared" ref="A117:B117" si="65">E56</f>
        <v>0.95416666999999999</v>
      </c>
      <c r="B117">
        <f t="shared" si="65"/>
        <v>-0.57168461000000004</v>
      </c>
      <c r="C117">
        <f t="shared" si="45"/>
        <v>4.5833330000000005E-2</v>
      </c>
      <c r="D117">
        <f t="shared" si="46"/>
        <v>0.57168461000000004</v>
      </c>
      <c r="E117">
        <f>Enpk!C117+Enpk_Kz05!$J$2</f>
        <v>1.4624999999999999</v>
      </c>
      <c r="F117">
        <f>Enpk!D117+$J$4</f>
        <v>-3.04013271</v>
      </c>
      <c r="G117">
        <f t="shared" si="13"/>
        <v>-4.5833332999999997E-2</v>
      </c>
      <c r="H117">
        <f>Enpk!C7</f>
        <v>4.5833332999999997E-2</v>
      </c>
      <c r="I117">
        <f>Enpk!E7</f>
        <v>-4.3796203</v>
      </c>
    </row>
    <row r="118" spans="1:9">
      <c r="A118">
        <f t="shared" ref="A118:B118" si="66">E57</f>
        <v>0.96250000000000002</v>
      </c>
      <c r="B118">
        <f t="shared" si="66"/>
        <v>-0.55332930999999996</v>
      </c>
      <c r="C118">
        <f t="shared" si="45"/>
        <v>3.7499999999999978E-2</v>
      </c>
      <c r="D118">
        <f t="shared" si="46"/>
        <v>0.55332930999999996</v>
      </c>
      <c r="E118">
        <f>Enpk!C118+Enpk_Kz05!$J$2</f>
        <v>1.47083333</v>
      </c>
      <c r="F118">
        <f>Enpk!D118+$J$4</f>
        <v>-3.0855810099999998</v>
      </c>
      <c r="G118">
        <f t="shared" si="13"/>
        <v>-3.7499999999999999E-2</v>
      </c>
      <c r="H118">
        <f>Enpk!C6</f>
        <v>3.7499999999999999E-2</v>
      </c>
      <c r="I118">
        <f>Enpk!E6</f>
        <v>-4.3399185999999998</v>
      </c>
    </row>
    <row r="119" spans="1:9">
      <c r="A119">
        <f t="shared" ref="A119:B119" si="67">E58</f>
        <v>0.97083333000000005</v>
      </c>
      <c r="B119">
        <f t="shared" si="67"/>
        <v>-0.53865291000000004</v>
      </c>
      <c r="C119">
        <f t="shared" si="45"/>
        <v>2.916666999999995E-2</v>
      </c>
      <c r="D119">
        <f t="shared" si="46"/>
        <v>0.53865291000000004</v>
      </c>
      <c r="E119">
        <f>Enpk!C119+Enpk_Kz05!$J$2</f>
        <v>1.4791666700000001</v>
      </c>
      <c r="F119">
        <f>Enpk!D119+$J$4</f>
        <v>-3.1303798099999995</v>
      </c>
      <c r="G119">
        <f t="shared" si="13"/>
        <v>-2.9166667E-2</v>
      </c>
      <c r="H119">
        <f>Enpk!C5</f>
        <v>2.9166667E-2</v>
      </c>
      <c r="I119">
        <f>Enpk!E5</f>
        <v>-4.2995184000000002</v>
      </c>
    </row>
    <row r="120" spans="1:9">
      <c r="A120">
        <f t="shared" ref="A120:B120" si="68">E59</f>
        <v>0.97916667000000002</v>
      </c>
      <c r="B120">
        <f t="shared" si="68"/>
        <v>-0.52778331000000012</v>
      </c>
      <c r="C120">
        <f t="shared" si="45"/>
        <v>2.0833329999999983E-2</v>
      </c>
      <c r="D120">
        <f t="shared" si="46"/>
        <v>0.52778331000000012</v>
      </c>
      <c r="E120">
        <f>Enpk!C120+Enpk_Kz05!$J$2</f>
        <v>1.4875</v>
      </c>
      <c r="F120">
        <f>Enpk!D120+$J$4</f>
        <v>-3.1745206099999996</v>
      </c>
      <c r="G120">
        <f t="shared" si="13"/>
        <v>-2.0833332999999999E-2</v>
      </c>
      <c r="H120">
        <f>Enpk!C4</f>
        <v>2.0833332999999999E-2</v>
      </c>
      <c r="I120">
        <f>Enpk!E4</f>
        <v>-4.2584244</v>
      </c>
    </row>
    <row r="121" spans="1:9">
      <c r="A121">
        <f t="shared" ref="A121:B121" si="69">E60</f>
        <v>0.98750000000000004</v>
      </c>
      <c r="B121">
        <f t="shared" si="69"/>
        <v>-0.52081871000000002</v>
      </c>
      <c r="C121">
        <f t="shared" si="45"/>
        <v>1.2499999999999956E-2</v>
      </c>
      <c r="D121">
        <f t="shared" si="46"/>
        <v>0.52081871000000002</v>
      </c>
      <c r="E121">
        <f>Enpk!C121+Enpk_Kz05!$J$2</f>
        <v>1.49583333</v>
      </c>
      <c r="F121">
        <f>Enpk!D121+$J$4</f>
        <v>-3.2179957099999998</v>
      </c>
      <c r="G121">
        <f t="shared" si="13"/>
        <v>-1.2500000000000001E-2</v>
      </c>
      <c r="H121">
        <f>Enpk!C3</f>
        <v>1.2500000000000001E-2</v>
      </c>
      <c r="I121">
        <f>Enpk!E3</f>
        <v>-4.2166420000000002</v>
      </c>
    </row>
    <row r="122" spans="1:9">
      <c r="A122">
        <f t="shared" ref="A122:B122" si="70">E61</f>
        <v>0.99583332999999996</v>
      </c>
      <c r="B122">
        <f t="shared" si="70"/>
        <v>-0.51782351000000004</v>
      </c>
      <c r="C122">
        <f t="shared" si="45"/>
        <v>4.166670000000039E-3</v>
      </c>
      <c r="D122">
        <f t="shared" si="46"/>
        <v>0.51782351000000004</v>
      </c>
      <c r="E122">
        <f>Enpk!C122+Enpk_Kz05!$J$2</f>
        <v>1.5041667000000001</v>
      </c>
      <c r="F122">
        <f>Enpk!D122+$J$4</f>
        <v>-3.2607979099999995</v>
      </c>
      <c r="G122">
        <f t="shared" si="13"/>
        <v>-4.1666667000000001E-3</v>
      </c>
      <c r="H122">
        <f>Enpk!C2</f>
        <v>4.1666667000000001E-3</v>
      </c>
      <c r="I122">
        <f>Enpk!E2</f>
        <v>-4.1741769</v>
      </c>
    </row>
    <row r="123" spans="1:9">
      <c r="A123">
        <f>2-A122</f>
        <v>1.00416667</v>
      </c>
      <c r="B123">
        <f>B122</f>
        <v>-0.51782351000000004</v>
      </c>
      <c r="C123">
        <f t="shared" si="45"/>
        <v>-4.166670000000039E-3</v>
      </c>
      <c r="D123">
        <f t="shared" si="46"/>
        <v>0.51782351000000004</v>
      </c>
    </row>
  </sheetData>
  <phoneticPr fontId="18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1"/>
  <sheetViews>
    <sheetView topLeftCell="A55" workbookViewId="0">
      <selection activeCell="E18" sqref="E18"/>
    </sheetView>
  </sheetViews>
  <sheetFormatPr baseColWidth="10" defaultRowHeight="2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8.3333333000000006E-3</v>
      </c>
      <c r="B2" s="1">
        <v>2.4363803E-2</v>
      </c>
      <c r="C2" s="1">
        <v>2.4363803E-2</v>
      </c>
      <c r="D2" s="1">
        <v>2.4363803E-2</v>
      </c>
    </row>
    <row r="3" spans="1:4">
      <c r="A3" s="1">
        <v>1.6666667E-2</v>
      </c>
      <c r="B3" s="1">
        <v>4.8596462E-2</v>
      </c>
      <c r="C3" s="1">
        <v>4.8596462E-2</v>
      </c>
      <c r="D3" s="1">
        <v>4.8596462E-2</v>
      </c>
    </row>
    <row r="4" spans="1:4">
      <c r="A4" s="1">
        <v>2.5000000000000001E-2</v>
      </c>
      <c r="B4" s="1">
        <v>7.2795355000000006E-2</v>
      </c>
      <c r="C4" s="1">
        <v>7.2795355000000006E-2</v>
      </c>
      <c r="D4" s="1">
        <v>7.2851013000000006E-2</v>
      </c>
    </row>
    <row r="5" spans="1:4">
      <c r="A5" s="1">
        <v>3.3333333E-2</v>
      </c>
      <c r="B5" s="1">
        <v>9.6946932E-2</v>
      </c>
      <c r="C5" s="1">
        <v>9.6946932E-2</v>
      </c>
      <c r="D5" s="1">
        <v>9.7046252999999999E-2</v>
      </c>
    </row>
    <row r="6" spans="1:4">
      <c r="A6" s="1">
        <v>4.1666666999999998E-2</v>
      </c>
      <c r="B6" s="1">
        <v>0.12103588999999999</v>
      </c>
      <c r="C6" s="1">
        <v>0.12103588999999999</v>
      </c>
      <c r="D6" s="1">
        <v>0.12127032</v>
      </c>
    </row>
    <row r="7" spans="1:4">
      <c r="A7" s="1">
        <v>0.05</v>
      </c>
      <c r="B7" s="1">
        <v>0.14504652000000001</v>
      </c>
      <c r="C7" s="1">
        <v>0.14504652000000001</v>
      </c>
      <c r="D7" s="1">
        <v>0.14541538000000001</v>
      </c>
    </row>
    <row r="8" spans="1:4">
      <c r="A8" s="1">
        <v>5.8333333000000001E-2</v>
      </c>
      <c r="B8" s="1">
        <v>0.16896294000000001</v>
      </c>
      <c r="C8" s="1">
        <v>0.16896294000000001</v>
      </c>
      <c r="D8" s="1">
        <v>0.16960391</v>
      </c>
    </row>
    <row r="9" spans="1:4">
      <c r="A9" s="1">
        <v>6.6666666999999999E-2</v>
      </c>
      <c r="B9" s="1">
        <v>0.19276926</v>
      </c>
      <c r="C9" s="1">
        <v>0.19276926</v>
      </c>
      <c r="D9" s="1">
        <v>0.19368335</v>
      </c>
    </row>
    <row r="10" spans="1:4">
      <c r="A10" s="1">
        <v>7.4999999999999997E-2</v>
      </c>
      <c r="B10" s="1">
        <v>0.21644960999999999</v>
      </c>
      <c r="C10" s="1">
        <v>0.21644960999999999</v>
      </c>
      <c r="D10" s="1">
        <v>0.21782180000000001</v>
      </c>
    </row>
    <row r="11" spans="1:4">
      <c r="A11" s="1">
        <v>8.3333332999999996E-2</v>
      </c>
      <c r="B11" s="1">
        <v>0.23998813999999999</v>
      </c>
      <c r="C11" s="1">
        <v>0.23998813999999999</v>
      </c>
      <c r="D11" s="1">
        <v>0.2418198</v>
      </c>
    </row>
    <row r="12" spans="1:4">
      <c r="A12" s="1">
        <v>9.1666666999999993E-2</v>
      </c>
      <c r="B12" s="1">
        <v>0.26336906999999998</v>
      </c>
      <c r="C12" s="1">
        <v>0.26336906999999998</v>
      </c>
      <c r="D12" s="1">
        <v>0.26589260999999997</v>
      </c>
    </row>
    <row r="13" spans="1:4">
      <c r="A13" s="1">
        <v>0.1</v>
      </c>
      <c r="B13" s="1">
        <v>0.28657670000000002</v>
      </c>
      <c r="C13" s="1">
        <v>0.28657670000000002</v>
      </c>
      <c r="D13" s="1">
        <v>0.28979326</v>
      </c>
    </row>
    <row r="14" spans="1:4">
      <c r="A14" s="1">
        <v>0.10833333000000001</v>
      </c>
      <c r="B14" s="1">
        <v>0.30959541000000002</v>
      </c>
      <c r="C14" s="1">
        <v>0.30959541000000002</v>
      </c>
      <c r="D14" s="1">
        <v>0.31378460000000002</v>
      </c>
    </row>
    <row r="15" spans="1:4">
      <c r="A15" s="1">
        <v>0.11666667</v>
      </c>
      <c r="B15" s="1">
        <v>0.33240967999999999</v>
      </c>
      <c r="C15" s="1">
        <v>0.33240967999999999</v>
      </c>
      <c r="D15" s="1">
        <v>0.33757196</v>
      </c>
    </row>
    <row r="16" spans="1:4">
      <c r="A16" s="1">
        <v>0.125</v>
      </c>
      <c r="B16" s="1">
        <v>0.35500410999999998</v>
      </c>
      <c r="C16" s="1">
        <v>0.35500410999999998</v>
      </c>
      <c r="D16" s="1">
        <v>0.36146591</v>
      </c>
    </row>
    <row r="17" spans="1:4">
      <c r="A17" s="1">
        <v>0.13333333</v>
      </c>
      <c r="B17" s="1">
        <v>0.37736341000000001</v>
      </c>
      <c r="C17" s="1">
        <v>0.37736341000000001</v>
      </c>
      <c r="D17" s="1">
        <v>0.38512408999999997</v>
      </c>
    </row>
    <row r="18" spans="1:4">
      <c r="A18" s="1">
        <v>0.14166666999999999</v>
      </c>
      <c r="B18" s="1">
        <v>0.39947241999999999</v>
      </c>
      <c r="C18" s="1">
        <v>0.39947241999999999</v>
      </c>
      <c r="D18" s="1">
        <v>0.40890472</v>
      </c>
    </row>
    <row r="19" spans="1:4">
      <c r="A19" s="1">
        <v>0.15</v>
      </c>
      <c r="B19" s="1">
        <v>0.42131612000000002</v>
      </c>
      <c r="C19" s="1">
        <v>0.42131612000000002</v>
      </c>
      <c r="D19" s="1">
        <v>0.43241785999999999</v>
      </c>
    </row>
    <row r="20" spans="1:4">
      <c r="A20" s="1">
        <v>0.15833332999999999</v>
      </c>
      <c r="B20" s="1">
        <v>0.44287965000000001</v>
      </c>
      <c r="C20" s="1">
        <v>0.44287965000000001</v>
      </c>
      <c r="D20" s="1">
        <v>0.45606927000000003</v>
      </c>
    </row>
    <row r="21" spans="1:4">
      <c r="A21" s="1">
        <v>0.16666666999999999</v>
      </c>
      <c r="B21" s="1">
        <v>0.46414830000000001</v>
      </c>
      <c r="C21" s="1">
        <v>0.46414830000000001</v>
      </c>
      <c r="D21" s="1">
        <v>0.4794216</v>
      </c>
    </row>
    <row r="22" spans="1:4">
      <c r="A22" s="1">
        <v>0.17499999999999999</v>
      </c>
      <c r="B22" s="1">
        <v>0.48510753000000001</v>
      </c>
      <c r="C22" s="1">
        <v>0.48510753000000001</v>
      </c>
      <c r="D22" s="1">
        <v>0.50292793000000002</v>
      </c>
    </row>
    <row r="23" spans="1:4">
      <c r="A23" s="1">
        <v>0.18333332999999999</v>
      </c>
      <c r="B23" s="1">
        <v>0.50574300000000005</v>
      </c>
      <c r="C23" s="1">
        <v>0.50574300000000005</v>
      </c>
      <c r="D23" s="1">
        <v>0.52610372999999999</v>
      </c>
    </row>
    <row r="24" spans="1:4">
      <c r="A24" s="1">
        <v>0.19166667000000001</v>
      </c>
      <c r="B24" s="1">
        <v>0.52604052999999995</v>
      </c>
      <c r="C24" s="1">
        <v>0.52604052999999995</v>
      </c>
      <c r="D24" s="1">
        <v>0.54944921000000002</v>
      </c>
    </row>
    <row r="25" spans="1:4">
      <c r="A25" s="1">
        <v>0.2</v>
      </c>
      <c r="B25" s="1">
        <v>0.54598614999999995</v>
      </c>
      <c r="C25" s="1">
        <v>0.54598614999999995</v>
      </c>
      <c r="D25" s="1">
        <v>0.57243286999999998</v>
      </c>
    </row>
    <row r="26" spans="1:4">
      <c r="A26" s="1">
        <v>0.20833333000000001</v>
      </c>
      <c r="B26" s="1">
        <v>0.56556611000000001</v>
      </c>
      <c r="C26" s="1">
        <v>0.56556611000000001</v>
      </c>
      <c r="D26" s="1">
        <v>0.59560177999999997</v>
      </c>
    </row>
    <row r="27" spans="1:4">
      <c r="A27" s="1">
        <v>0.21666667000000001</v>
      </c>
      <c r="B27" s="1">
        <v>0.58476687999999999</v>
      </c>
      <c r="C27" s="1">
        <v>0.58476687999999999</v>
      </c>
      <c r="D27" s="1">
        <v>0.61837779999999998</v>
      </c>
    </row>
    <row r="28" spans="1:4">
      <c r="A28" s="1">
        <v>0.22500000000000001</v>
      </c>
      <c r="B28" s="1">
        <v>0.60357514000000001</v>
      </c>
      <c r="C28" s="1">
        <v>0.60357514000000001</v>
      </c>
      <c r="D28" s="1">
        <v>0.64135452999999998</v>
      </c>
    </row>
    <row r="29" spans="1:4">
      <c r="A29" s="1">
        <v>0.23333333000000001</v>
      </c>
      <c r="B29" s="1">
        <v>0.62197782999999995</v>
      </c>
      <c r="C29" s="1">
        <v>0.62197782999999995</v>
      </c>
      <c r="D29" s="1">
        <v>0.66390749999999998</v>
      </c>
    </row>
    <row r="30" spans="1:4">
      <c r="A30" s="1">
        <v>0.24166667</v>
      </c>
      <c r="B30" s="1">
        <v>0.63996213999999996</v>
      </c>
      <c r="C30" s="1">
        <v>0.63996213999999996</v>
      </c>
      <c r="D30" s="1">
        <v>0.68667655000000005</v>
      </c>
    </row>
    <row r="31" spans="1:4">
      <c r="A31" s="1">
        <v>0.25</v>
      </c>
      <c r="B31" s="1">
        <v>0.65751550999999997</v>
      </c>
      <c r="C31" s="1">
        <v>0.65751550999999997</v>
      </c>
      <c r="D31" s="1">
        <v>0.70899120000000004</v>
      </c>
    </row>
    <row r="32" spans="1:4">
      <c r="A32" s="1">
        <v>0.25833333000000003</v>
      </c>
      <c r="B32" s="1">
        <v>0.67462564999999997</v>
      </c>
      <c r="C32" s="1">
        <v>0.67462564999999997</v>
      </c>
      <c r="D32" s="1">
        <v>0.73153716000000002</v>
      </c>
    </row>
    <row r="33" spans="1:4">
      <c r="A33" s="1">
        <v>0.26666666999999999</v>
      </c>
      <c r="B33" s="1">
        <v>0.69128056000000004</v>
      </c>
      <c r="C33" s="1">
        <v>0.69128056000000004</v>
      </c>
      <c r="D33" s="1">
        <v>0.75359836000000002</v>
      </c>
    </row>
    <row r="34" spans="1:4">
      <c r="A34" s="1">
        <v>0.27500000000000002</v>
      </c>
      <c r="B34" s="1">
        <v>0.70746852000000005</v>
      </c>
      <c r="C34" s="1">
        <v>0.70746852000000005</v>
      </c>
      <c r="D34" s="1">
        <v>0.77590596000000001</v>
      </c>
    </row>
    <row r="35" spans="1:4">
      <c r="A35" s="1">
        <v>0.28333332999999999</v>
      </c>
      <c r="B35" s="1">
        <v>0.72317812000000004</v>
      </c>
      <c r="C35" s="1">
        <v>0.72317812000000004</v>
      </c>
      <c r="D35" s="1">
        <v>0.79769869999999998</v>
      </c>
    </row>
    <row r="36" spans="1:4">
      <c r="A36" s="1">
        <v>0.29166667000000002</v>
      </c>
      <c r="B36" s="1">
        <v>0.73839825000000003</v>
      </c>
      <c r="C36" s="1">
        <v>0.73839825000000003</v>
      </c>
      <c r="D36" s="1">
        <v>0.81975279999999995</v>
      </c>
    </row>
    <row r="37" spans="1:4">
      <c r="A37" s="1">
        <v>0.3</v>
      </c>
      <c r="B37" s="1">
        <v>0.75311813000000005</v>
      </c>
      <c r="C37" s="1">
        <v>0.75311813000000005</v>
      </c>
      <c r="D37" s="1">
        <v>0.84126224000000005</v>
      </c>
    </row>
    <row r="38" spans="1:4">
      <c r="A38" s="1">
        <v>0.30833333000000002</v>
      </c>
      <c r="B38" s="1">
        <v>0.76732730000000005</v>
      </c>
      <c r="C38" s="1">
        <v>0.76732730000000005</v>
      </c>
      <c r="D38" s="1">
        <v>0.86304782999999996</v>
      </c>
    </row>
    <row r="39" spans="1:4">
      <c r="A39" s="1">
        <v>0.31666666999999998</v>
      </c>
      <c r="B39" s="1">
        <v>0.78101564999999995</v>
      </c>
      <c r="C39" s="1">
        <v>0.78101564999999995</v>
      </c>
      <c r="D39" s="1">
        <v>0.88425929000000003</v>
      </c>
    </row>
    <row r="40" spans="1:4">
      <c r="A40" s="1">
        <v>0.32500000000000001</v>
      </c>
      <c r="B40" s="1">
        <v>0.79417340000000003</v>
      </c>
      <c r="C40" s="1">
        <v>0.79417340000000003</v>
      </c>
      <c r="D40" s="1">
        <v>0.90576153999999998</v>
      </c>
    </row>
    <row r="41" spans="1:4">
      <c r="A41" s="1">
        <v>0.33333332999999998</v>
      </c>
      <c r="B41" s="1">
        <v>0.80679113999999996</v>
      </c>
      <c r="C41" s="1">
        <v>0.80679113999999996</v>
      </c>
      <c r="D41" s="1">
        <v>0.92666051000000005</v>
      </c>
    </row>
    <row r="42" spans="1:4">
      <c r="A42" s="1">
        <v>0.34166667000000001</v>
      </c>
      <c r="B42" s="1">
        <v>0.81885984000000001</v>
      </c>
      <c r="C42" s="1">
        <v>0.81885984000000001</v>
      </c>
      <c r="D42" s="1">
        <v>0.94786473000000004</v>
      </c>
    </row>
    <row r="43" spans="1:4">
      <c r="A43" s="1">
        <v>0.35</v>
      </c>
      <c r="B43" s="1">
        <v>0.83037079999999996</v>
      </c>
      <c r="C43" s="1">
        <v>0.83037079999999996</v>
      </c>
      <c r="D43" s="1">
        <v>0.96843688000000006</v>
      </c>
    </row>
    <row r="44" spans="1:4">
      <c r="A44" s="1">
        <v>0.35833333000000001</v>
      </c>
      <c r="B44" s="1">
        <v>0.84131575999999997</v>
      </c>
      <c r="C44" s="1">
        <v>0.84131575999999997</v>
      </c>
      <c r="D44" s="1">
        <v>0.98932856999999996</v>
      </c>
    </row>
    <row r="45" spans="1:4">
      <c r="A45" s="1">
        <v>0.36666666999999997</v>
      </c>
      <c r="B45" s="1">
        <v>0.85168681000000002</v>
      </c>
      <c r="C45" s="1">
        <v>0.85168681000000002</v>
      </c>
      <c r="D45" s="1">
        <v>1.0095597999999999</v>
      </c>
    </row>
    <row r="46" spans="1:4">
      <c r="A46" s="1">
        <v>0.375</v>
      </c>
      <c r="B46" s="1">
        <v>0.86147644999999995</v>
      </c>
      <c r="C46" s="1">
        <v>0.86147644999999995</v>
      </c>
      <c r="D46" s="1">
        <v>1.0301245999999999</v>
      </c>
    </row>
    <row r="47" spans="1:4">
      <c r="A47" s="1">
        <v>0.38333333000000003</v>
      </c>
      <c r="B47" s="1">
        <v>0.87067760000000005</v>
      </c>
      <c r="C47" s="1">
        <v>0.87067760000000005</v>
      </c>
      <c r="D47" s="1">
        <v>1.0500008999999999</v>
      </c>
    </row>
    <row r="48" spans="1:4">
      <c r="A48" s="1">
        <v>0.39166666999999999</v>
      </c>
      <c r="B48" s="1">
        <v>0.87928357000000001</v>
      </c>
      <c r="C48" s="1">
        <v>0.87928357000000001</v>
      </c>
      <c r="D48" s="1">
        <v>1.0702247</v>
      </c>
    </row>
    <row r="49" spans="1:4">
      <c r="A49" s="1">
        <v>0.4</v>
      </c>
      <c r="B49" s="1">
        <v>0.88728812999999995</v>
      </c>
      <c r="C49" s="1">
        <v>0.88728812999999995</v>
      </c>
      <c r="D49" s="1">
        <v>1.0897323999999999</v>
      </c>
    </row>
    <row r="50" spans="1:4">
      <c r="A50" s="1">
        <v>0.40833332999999999</v>
      </c>
      <c r="B50" s="1">
        <v>0.89468543</v>
      </c>
      <c r="C50" s="1">
        <v>0.89468543</v>
      </c>
      <c r="D50" s="1">
        <v>1.1096013</v>
      </c>
    </row>
    <row r="51" spans="1:4">
      <c r="A51" s="1">
        <v>0.41666667000000002</v>
      </c>
      <c r="B51" s="1">
        <v>0.90147009</v>
      </c>
      <c r="C51" s="1">
        <v>0.90147009</v>
      </c>
      <c r="D51" s="1">
        <v>1.1287269</v>
      </c>
    </row>
    <row r="52" spans="1:4">
      <c r="A52" s="1">
        <v>0.42499999999999999</v>
      </c>
      <c r="B52" s="1">
        <v>0.90763716000000005</v>
      </c>
      <c r="C52" s="1">
        <v>0.90763716000000005</v>
      </c>
      <c r="D52" s="1">
        <v>1.1482270999999999</v>
      </c>
    </row>
    <row r="53" spans="1:4">
      <c r="A53" s="1">
        <v>0.43333333000000002</v>
      </c>
      <c r="B53" s="1">
        <v>0.91318213000000004</v>
      </c>
      <c r="C53" s="1">
        <v>0.91318213000000004</v>
      </c>
      <c r="D53" s="1">
        <v>1.1669574</v>
      </c>
    </row>
    <row r="54" spans="1:4">
      <c r="A54" s="1">
        <v>0.44166666999999998</v>
      </c>
      <c r="B54" s="1">
        <v>0.91810093999999998</v>
      </c>
      <c r="C54" s="1">
        <v>0.91810093999999998</v>
      </c>
      <c r="D54" s="1">
        <v>1.1860754</v>
      </c>
    </row>
    <row r="55" spans="1:4">
      <c r="A55" s="1">
        <v>0.45</v>
      </c>
      <c r="B55" s="1">
        <v>0.92238998999999999</v>
      </c>
      <c r="C55" s="1">
        <v>0.92238998999999999</v>
      </c>
      <c r="D55" s="1">
        <v>1.2043972999999999</v>
      </c>
    </row>
    <row r="56" spans="1:4">
      <c r="A56" s="1">
        <v>0.45833332999999998</v>
      </c>
      <c r="B56" s="1">
        <v>0.92604613000000002</v>
      </c>
      <c r="C56" s="1">
        <v>0.92604613000000002</v>
      </c>
      <c r="D56" s="1">
        <v>1.22312</v>
      </c>
    </row>
    <row r="57" spans="1:4">
      <c r="A57" s="1">
        <v>0.46666667000000001</v>
      </c>
      <c r="B57" s="1">
        <v>0.92906668999999997</v>
      </c>
      <c r="C57" s="1">
        <v>0.92906668999999997</v>
      </c>
      <c r="D57" s="1">
        <v>1.2410207</v>
      </c>
    </row>
    <row r="58" spans="1:4">
      <c r="A58" s="1">
        <v>0.47499999999999998</v>
      </c>
      <c r="B58" s="1">
        <v>0.93144945000000001</v>
      </c>
      <c r="C58" s="1">
        <v>0.93144945000000001</v>
      </c>
      <c r="D58" s="1">
        <v>1.2593349</v>
      </c>
    </row>
    <row r="59" spans="1:4">
      <c r="A59" s="1">
        <v>0.48333333000000001</v>
      </c>
      <c r="B59" s="1">
        <v>0.93319266000000001</v>
      </c>
      <c r="C59" s="1">
        <v>0.93319266000000001</v>
      </c>
      <c r="D59" s="1">
        <v>1.2768018999999999</v>
      </c>
    </row>
    <row r="60" spans="1:4">
      <c r="A60" s="1">
        <v>0.49166666999999997</v>
      </c>
      <c r="B60" s="1">
        <v>0.93429503999999997</v>
      </c>
      <c r="C60" s="1">
        <v>0.93429503999999997</v>
      </c>
      <c r="D60" s="1">
        <v>1.2946949000000001</v>
      </c>
    </row>
    <row r="61" spans="1:4">
      <c r="A61" s="1">
        <v>0.5</v>
      </c>
      <c r="B61" s="1">
        <v>0.93475578999999998</v>
      </c>
      <c r="C61" s="1">
        <v>0.93475578999999998</v>
      </c>
      <c r="D61" s="1">
        <v>1.3117160000000001</v>
      </c>
    </row>
    <row r="62" spans="1:4">
      <c r="A62" s="1">
        <v>0.50833333000000003</v>
      </c>
      <c r="B62" s="1">
        <v>0.93457455</v>
      </c>
      <c r="C62" s="1">
        <v>0.93457455</v>
      </c>
      <c r="D62" s="1">
        <v>1.3291752999999999</v>
      </c>
    </row>
    <row r="63" spans="1:4">
      <c r="A63" s="1">
        <v>0.51666666999999999</v>
      </c>
      <c r="B63" s="1">
        <v>0.93375147999999997</v>
      </c>
      <c r="C63" s="1">
        <v>0.93375147999999997</v>
      </c>
      <c r="D63" s="1">
        <v>1.3457386</v>
      </c>
    </row>
    <row r="64" spans="1:4">
      <c r="A64" s="1">
        <v>0.52500000000000002</v>
      </c>
      <c r="B64" s="1">
        <v>0.93228717999999999</v>
      </c>
      <c r="C64" s="1">
        <v>0.93228717999999999</v>
      </c>
      <c r="D64" s="1">
        <v>1.3627518999999999</v>
      </c>
    </row>
    <row r="65" spans="1:4">
      <c r="A65" s="1">
        <v>0.53333333000000005</v>
      </c>
      <c r="B65" s="1">
        <v>0.93018272999999996</v>
      </c>
      <c r="C65" s="1">
        <v>0.93018272999999996</v>
      </c>
      <c r="D65" s="1">
        <v>1.3788457000000001</v>
      </c>
    </row>
    <row r="66" spans="1:4">
      <c r="A66" s="1">
        <v>0.54166667000000002</v>
      </c>
      <c r="B66" s="1">
        <v>0.92743967999999999</v>
      </c>
      <c r="C66" s="1">
        <v>0.92743967999999999</v>
      </c>
      <c r="D66" s="1">
        <v>1.3954010999999999</v>
      </c>
    </row>
    <row r="67" spans="1:4">
      <c r="A67" s="1">
        <v>0.55000000000000004</v>
      </c>
      <c r="B67" s="1">
        <v>0.92406003999999997</v>
      </c>
      <c r="C67" s="1">
        <v>0.92406003999999997</v>
      </c>
      <c r="D67" s="1">
        <v>1.411014</v>
      </c>
    </row>
    <row r="68" spans="1:4">
      <c r="A68" s="1">
        <v>0.55833332999999996</v>
      </c>
      <c r="B68" s="1">
        <v>0.92004631000000003</v>
      </c>
      <c r="C68" s="1">
        <v>0.92004631000000003</v>
      </c>
      <c r="D68" s="1">
        <v>1.4270997999999999</v>
      </c>
    </row>
    <row r="69" spans="1:4">
      <c r="A69" s="1">
        <v>0.56666667000000004</v>
      </c>
      <c r="B69" s="1">
        <v>0.91540142000000002</v>
      </c>
      <c r="C69" s="1">
        <v>0.91540142000000002</v>
      </c>
      <c r="D69" s="1">
        <v>1.4422208000000001</v>
      </c>
    </row>
    <row r="70" spans="1:4">
      <c r="A70" s="1">
        <v>0.57499999999999996</v>
      </c>
      <c r="B70" s="1">
        <v>0.91012879000000002</v>
      </c>
      <c r="C70" s="1">
        <v>0.91012879000000002</v>
      </c>
      <c r="D70" s="1">
        <v>1.4578256999999999</v>
      </c>
    </row>
    <row r="71" spans="1:4">
      <c r="A71" s="1">
        <v>0.58333332999999998</v>
      </c>
      <c r="B71" s="1">
        <v>0.90423229000000005</v>
      </c>
      <c r="C71" s="1">
        <v>0.90423229000000005</v>
      </c>
      <c r="D71" s="1">
        <v>1.4724440999999999</v>
      </c>
    </row>
    <row r="72" spans="1:4">
      <c r="A72" s="1">
        <v>0.59166666999999995</v>
      </c>
      <c r="B72" s="1">
        <v>0.89771621999999995</v>
      </c>
      <c r="C72" s="1">
        <v>0.89771621999999995</v>
      </c>
      <c r="D72" s="1">
        <v>1.487557</v>
      </c>
    </row>
    <row r="73" spans="1:4">
      <c r="A73" s="1">
        <v>0.6</v>
      </c>
      <c r="B73" s="1">
        <v>0.89058535000000005</v>
      </c>
      <c r="C73" s="1">
        <v>0.89058535000000005</v>
      </c>
      <c r="D73" s="1">
        <v>1.5016623</v>
      </c>
    </row>
    <row r="74" spans="1:4">
      <c r="A74" s="1">
        <v>0.60833333000000001</v>
      </c>
      <c r="B74" s="1">
        <v>0.88284490000000004</v>
      </c>
      <c r="C74" s="1">
        <v>0.88284490000000004</v>
      </c>
      <c r="D74" s="1">
        <v>1.5162726</v>
      </c>
    </row>
    <row r="75" spans="1:4">
      <c r="A75" s="1">
        <v>0.61666666999999997</v>
      </c>
      <c r="B75" s="1">
        <v>0.87450050000000001</v>
      </c>
      <c r="C75" s="1">
        <v>0.87450050000000001</v>
      </c>
      <c r="D75" s="1">
        <v>1.5298548000000001</v>
      </c>
    </row>
    <row r="76" spans="1:4">
      <c r="A76" s="1">
        <v>0.625</v>
      </c>
      <c r="B76" s="1">
        <v>0.86555824000000003</v>
      </c>
      <c r="C76" s="1">
        <v>0.86555824000000003</v>
      </c>
      <c r="D76" s="1">
        <v>1.543952</v>
      </c>
    </row>
    <row r="77" spans="1:4">
      <c r="A77" s="1">
        <v>0.63333333000000003</v>
      </c>
      <c r="B77" s="1">
        <v>0.85602460000000002</v>
      </c>
      <c r="C77" s="1">
        <v>0.85602460000000002</v>
      </c>
      <c r="D77" s="1">
        <v>1.5570014000000001</v>
      </c>
    </row>
    <row r="78" spans="1:4">
      <c r="A78" s="1">
        <v>0.64166666999999999</v>
      </c>
      <c r="B78" s="1">
        <v>0.84590650000000001</v>
      </c>
      <c r="C78" s="1">
        <v>0.84590650000000001</v>
      </c>
      <c r="D78" s="1">
        <v>1.5705754999999999</v>
      </c>
    </row>
    <row r="79" spans="1:4">
      <c r="A79" s="1">
        <v>0.65</v>
      </c>
      <c r="B79" s="1">
        <v>0.83521128</v>
      </c>
      <c r="C79" s="1">
        <v>0.83521128</v>
      </c>
      <c r="D79" s="1">
        <v>1.5830827999999999</v>
      </c>
    </row>
    <row r="80" spans="1:4">
      <c r="A80" s="1">
        <v>0.65833333000000005</v>
      </c>
      <c r="B80" s="1">
        <v>0.82394666999999999</v>
      </c>
      <c r="C80" s="1">
        <v>0.82394666999999999</v>
      </c>
      <c r="D80" s="1">
        <v>1.5961240000000001</v>
      </c>
    </row>
    <row r="81" spans="1:4">
      <c r="A81" s="1">
        <v>0.66666667000000002</v>
      </c>
      <c r="B81" s="1">
        <v>0.81212077999999999</v>
      </c>
      <c r="C81" s="1">
        <v>0.81212077999999999</v>
      </c>
      <c r="D81" s="1">
        <v>1.6080802000000001</v>
      </c>
    </row>
    <row r="82" spans="1:4">
      <c r="A82" s="1">
        <v>0.67500000000000004</v>
      </c>
      <c r="B82" s="1">
        <v>0.79974213999999999</v>
      </c>
      <c r="C82" s="1">
        <v>0.79974213999999999</v>
      </c>
      <c r="D82" s="1">
        <v>1.6205792999999999</v>
      </c>
    </row>
    <row r="83" spans="1:4">
      <c r="A83" s="1">
        <v>0.68333332999999996</v>
      </c>
      <c r="B83" s="1">
        <v>0.78681964000000004</v>
      </c>
      <c r="C83" s="1">
        <v>0.78681964000000004</v>
      </c>
      <c r="D83" s="1">
        <v>1.6319758</v>
      </c>
    </row>
    <row r="84" spans="1:4">
      <c r="A84" s="1">
        <v>0.69166667000000004</v>
      </c>
      <c r="B84" s="1">
        <v>0.77336252999999999</v>
      </c>
      <c r="C84" s="1">
        <v>0.77336252999999999</v>
      </c>
      <c r="D84" s="1">
        <v>1.6439237</v>
      </c>
    </row>
    <row r="85" spans="1:4">
      <c r="A85" s="1">
        <v>0.7</v>
      </c>
      <c r="B85" s="1">
        <v>0.75938044999999998</v>
      </c>
      <c r="C85" s="1">
        <v>0.75938044999999998</v>
      </c>
      <c r="D85" s="1">
        <v>1.6547523</v>
      </c>
    </row>
    <row r="86" spans="1:4">
      <c r="A86" s="1">
        <v>0.70833332999999998</v>
      </c>
      <c r="B86" s="1">
        <v>0.74488337000000004</v>
      </c>
      <c r="C86" s="1">
        <v>0.74488337000000004</v>
      </c>
      <c r="D86" s="1">
        <v>1.6661405</v>
      </c>
    </row>
    <row r="87" spans="1:4">
      <c r="A87" s="1">
        <v>0.71666666999999995</v>
      </c>
      <c r="B87" s="1">
        <v>0.72988160999999996</v>
      </c>
      <c r="C87" s="1">
        <v>0.72988160999999996</v>
      </c>
      <c r="D87" s="1">
        <v>1.6763934</v>
      </c>
    </row>
    <row r="88" spans="1:4">
      <c r="A88" s="1">
        <v>0.72499999999999998</v>
      </c>
      <c r="B88" s="1">
        <v>0.71438581999999995</v>
      </c>
      <c r="C88" s="1">
        <v>0.71438581999999995</v>
      </c>
      <c r="D88" s="1">
        <v>1.6872136</v>
      </c>
    </row>
    <row r="89" spans="1:4">
      <c r="A89" s="1">
        <v>0.73333333000000001</v>
      </c>
      <c r="B89" s="1">
        <v>0.69840698999999995</v>
      </c>
      <c r="C89" s="1">
        <v>0.69840698999999995</v>
      </c>
      <c r="D89" s="1">
        <v>1.6968833000000001</v>
      </c>
    </row>
    <row r="90" spans="1:4">
      <c r="A90" s="1">
        <v>0.74166666999999997</v>
      </c>
      <c r="B90" s="1">
        <v>0.68195640999999996</v>
      </c>
      <c r="C90" s="1">
        <v>0.68195640999999996</v>
      </c>
      <c r="D90" s="1">
        <v>1.7071278000000001</v>
      </c>
    </row>
    <row r="91" spans="1:4">
      <c r="A91" s="1">
        <v>0.75</v>
      </c>
      <c r="B91" s="1">
        <v>0.66504567000000003</v>
      </c>
      <c r="C91" s="1">
        <v>0.66504567000000003</v>
      </c>
      <c r="D91" s="1">
        <v>1.7162074</v>
      </c>
    </row>
    <row r="92" spans="1:4">
      <c r="A92" s="1">
        <v>0.75833333000000003</v>
      </c>
      <c r="B92" s="1">
        <v>0.64768667999999996</v>
      </c>
      <c r="C92" s="1">
        <v>0.64768667999999996</v>
      </c>
      <c r="D92" s="1">
        <v>1.7258686000000001</v>
      </c>
    </row>
    <row r="93" spans="1:4">
      <c r="A93" s="1">
        <v>0.76666666999999999</v>
      </c>
      <c r="B93" s="1">
        <v>0.62989161000000005</v>
      </c>
      <c r="C93" s="1">
        <v>0.62989161000000005</v>
      </c>
      <c r="D93" s="1">
        <v>1.7343515</v>
      </c>
    </row>
    <row r="94" spans="1:4">
      <c r="A94" s="1">
        <v>0.77500000000000002</v>
      </c>
      <c r="B94" s="1">
        <v>0.61167291999999995</v>
      </c>
      <c r="C94" s="1">
        <v>0.61167291999999995</v>
      </c>
      <c r="D94" s="1">
        <v>1.7434225999999999</v>
      </c>
    </row>
    <row r="95" spans="1:4">
      <c r="A95" s="1">
        <v>0.78333333000000005</v>
      </c>
      <c r="B95" s="1">
        <v>0.59304334000000003</v>
      </c>
      <c r="C95" s="1">
        <v>0.59304334000000003</v>
      </c>
      <c r="D95" s="1">
        <v>1.7513026</v>
      </c>
    </row>
    <row r="96" spans="1:4">
      <c r="A96" s="1">
        <v>0.79166667000000002</v>
      </c>
      <c r="B96" s="1">
        <v>0.57401583</v>
      </c>
      <c r="C96" s="1">
        <v>0.57401583</v>
      </c>
      <c r="D96" s="1">
        <v>1.7597768</v>
      </c>
    </row>
    <row r="97" spans="1:4">
      <c r="A97" s="1">
        <v>0.8</v>
      </c>
      <c r="B97" s="1">
        <v>0.55460363999999995</v>
      </c>
      <c r="C97" s="1">
        <v>0.55460363999999995</v>
      </c>
      <c r="D97" s="1">
        <v>1.7670482000000001</v>
      </c>
    </row>
    <row r="98" spans="1:4">
      <c r="A98" s="1">
        <v>0.80833332999999996</v>
      </c>
      <c r="B98" s="1">
        <v>0.53482021000000002</v>
      </c>
      <c r="C98" s="1">
        <v>0.53482021000000002</v>
      </c>
      <c r="D98" s="1">
        <v>1.7749195</v>
      </c>
    </row>
    <row r="99" spans="1:4">
      <c r="A99" s="1">
        <v>0.81666667000000004</v>
      </c>
      <c r="B99" s="1">
        <v>0.51467923000000004</v>
      </c>
      <c r="C99" s="1">
        <v>0.51467923000000004</v>
      </c>
      <c r="D99" s="1">
        <v>1.7815768999999999</v>
      </c>
    </row>
    <row r="100" spans="1:4">
      <c r="A100" s="1">
        <v>0.82499999999999996</v>
      </c>
      <c r="B100" s="1">
        <v>0.49419461999999997</v>
      </c>
      <c r="C100" s="1">
        <v>0.49419461999999997</v>
      </c>
      <c r="D100" s="1">
        <v>1.7888396</v>
      </c>
    </row>
    <row r="101" spans="1:4">
      <c r="A101" s="1">
        <v>0.83333332999999998</v>
      </c>
      <c r="B101" s="1">
        <v>0.47338048999999999</v>
      </c>
      <c r="C101" s="1">
        <v>0.47338048999999999</v>
      </c>
      <c r="D101" s="1">
        <v>1.7948781</v>
      </c>
    </row>
    <row r="102" spans="1:4">
      <c r="A102" s="1">
        <v>0.84166666999999995</v>
      </c>
      <c r="B102" s="1">
        <v>0.45225114999999999</v>
      </c>
      <c r="C102" s="1">
        <v>0.45225114999999999</v>
      </c>
      <c r="D102" s="1">
        <v>1.8015268</v>
      </c>
    </row>
    <row r="103" spans="1:4">
      <c r="A103" s="1">
        <v>0.85</v>
      </c>
      <c r="B103" s="1">
        <v>0.43082109000000002</v>
      </c>
      <c r="C103" s="1">
        <v>0.43082109000000002</v>
      </c>
      <c r="D103" s="1">
        <v>1.8069421999999999</v>
      </c>
    </row>
    <row r="104" spans="1:4">
      <c r="A104" s="1">
        <v>0.85833333000000001</v>
      </c>
      <c r="B104" s="1">
        <v>0.40910500999999999</v>
      </c>
      <c r="C104" s="1">
        <v>0.40910500999999999</v>
      </c>
      <c r="D104" s="1">
        <v>1.812972</v>
      </c>
    </row>
    <row r="105" spans="1:4">
      <c r="A105" s="1">
        <v>0.86666666999999997</v>
      </c>
      <c r="B105" s="1">
        <v>0.38711774999999998</v>
      </c>
      <c r="C105" s="1">
        <v>0.38711774999999998</v>
      </c>
      <c r="D105" s="1">
        <v>1.8177601999999999</v>
      </c>
    </row>
    <row r="106" spans="1:4">
      <c r="A106" s="1">
        <v>0.875</v>
      </c>
      <c r="B106" s="1">
        <v>0.36487434000000002</v>
      </c>
      <c r="C106" s="1">
        <v>0.36487434000000002</v>
      </c>
      <c r="D106" s="1">
        <v>1.8231668000000001</v>
      </c>
    </row>
    <row r="107" spans="1:4">
      <c r="A107" s="1">
        <v>0.88333333000000003</v>
      </c>
      <c r="B107" s="1">
        <v>0.34238994</v>
      </c>
      <c r="C107" s="1">
        <v>0.34238994</v>
      </c>
      <c r="D107" s="1">
        <v>1.8273242000000001</v>
      </c>
    </row>
    <row r="108" spans="1:4">
      <c r="A108" s="1">
        <v>0.89166666999999999</v>
      </c>
      <c r="B108" s="1">
        <v>0.31967988000000003</v>
      </c>
      <c r="C108" s="1">
        <v>0.31967988000000003</v>
      </c>
      <c r="D108" s="1">
        <v>1.8321035999999999</v>
      </c>
    </row>
    <row r="109" spans="1:4">
      <c r="A109" s="1">
        <v>0.9</v>
      </c>
      <c r="B109" s="1">
        <v>0.29675962</v>
      </c>
      <c r="C109" s="1">
        <v>0.29675962</v>
      </c>
      <c r="D109" s="1">
        <v>1.8356273000000001</v>
      </c>
    </row>
    <row r="110" spans="1:4">
      <c r="A110" s="1">
        <v>0.90833333000000005</v>
      </c>
      <c r="B110" s="1">
        <v>0.27364476999999998</v>
      </c>
      <c r="C110" s="1">
        <v>0.27364476999999998</v>
      </c>
      <c r="D110" s="1">
        <v>1.8397760000000001</v>
      </c>
    </row>
    <row r="111" spans="1:4">
      <c r="A111" s="1">
        <v>0.91666667000000002</v>
      </c>
      <c r="B111" s="1">
        <v>0.25035108</v>
      </c>
      <c r="C111" s="1">
        <v>0.25035108</v>
      </c>
      <c r="D111" s="1">
        <v>1.8426634</v>
      </c>
    </row>
    <row r="112" spans="1:4">
      <c r="A112" s="1">
        <v>0.92500000000000004</v>
      </c>
      <c r="B112" s="1">
        <v>0.22689442000000001</v>
      </c>
      <c r="C112" s="1">
        <v>0.22689442000000001</v>
      </c>
      <c r="D112" s="1">
        <v>1.8461783</v>
      </c>
    </row>
    <row r="113" spans="1:4">
      <c r="A113" s="1">
        <v>0.93333332999999996</v>
      </c>
      <c r="B113" s="1">
        <v>0.20329082000000001</v>
      </c>
      <c r="C113" s="1">
        <v>0.20329082000000001</v>
      </c>
      <c r="D113" s="1">
        <v>1.8484271999999999</v>
      </c>
    </row>
    <row r="114" spans="1:4">
      <c r="A114" s="1">
        <v>0.94166667000000004</v>
      </c>
      <c r="B114" s="1">
        <v>0.17955647999999999</v>
      </c>
      <c r="C114" s="1">
        <v>0.17955647999999999</v>
      </c>
      <c r="D114" s="1">
        <v>1.8513058</v>
      </c>
    </row>
    <row r="115" spans="1:4">
      <c r="A115" s="1">
        <v>0.95</v>
      </c>
      <c r="B115" s="1">
        <v>0.15570780000000001</v>
      </c>
      <c r="C115" s="1">
        <v>0.15570780000000001</v>
      </c>
      <c r="D115" s="1">
        <v>1.8529146000000001</v>
      </c>
    </row>
    <row r="116" spans="1:4">
      <c r="A116" s="1">
        <v>0.95833332999999998</v>
      </c>
      <c r="B116" s="1">
        <v>0.13176146</v>
      </c>
      <c r="C116" s="1">
        <v>0.13176146</v>
      </c>
      <c r="D116" s="1">
        <v>1.8551546999999999</v>
      </c>
    </row>
    <row r="117" spans="1:4">
      <c r="A117" s="1">
        <v>0.96666666999999995</v>
      </c>
      <c r="B117" s="1">
        <v>0.10773460999999999</v>
      </c>
      <c r="C117" s="1">
        <v>0.10773460999999999</v>
      </c>
      <c r="D117" s="1">
        <v>1.8561221999999999</v>
      </c>
    </row>
    <row r="118" spans="1:4">
      <c r="A118" s="1">
        <v>0.97499999999999998</v>
      </c>
      <c r="B118" s="1">
        <v>8.3645255000000002E-2</v>
      </c>
      <c r="C118" s="1">
        <v>8.3645255000000002E-2</v>
      </c>
      <c r="D118" s="1">
        <v>1.8577222</v>
      </c>
    </row>
    <row r="119" spans="1:4">
      <c r="A119" s="1">
        <v>0.98333333000000001</v>
      </c>
      <c r="B119" s="1">
        <v>5.9513415E-2</v>
      </c>
      <c r="C119" s="1">
        <v>5.9513415E-2</v>
      </c>
      <c r="D119" s="1">
        <v>1.8580478</v>
      </c>
    </row>
    <row r="120" spans="1:4">
      <c r="A120" s="1">
        <v>0.99166666999999997</v>
      </c>
      <c r="B120" s="1">
        <v>3.5365833999999999E-2</v>
      </c>
      <c r="C120" s="1">
        <v>3.5365833999999999E-2</v>
      </c>
      <c r="D120" s="1">
        <v>1.8590063999999999</v>
      </c>
    </row>
    <row r="121" spans="1:4">
      <c r="A121" s="1">
        <v>1</v>
      </c>
      <c r="B121" s="1">
        <v>1.1289688000000001E-2</v>
      </c>
      <c r="C121" s="1">
        <v>1.1289688000000001E-2</v>
      </c>
      <c r="D121" s="1">
        <v>1.8586898000000001</v>
      </c>
    </row>
  </sheetData>
  <phoneticPr fontId="18"/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870AA-004C-5547-9F14-A0093AAE0CF4}">
  <dimension ref="A1:E241"/>
  <sheetViews>
    <sheetView workbookViewId="0">
      <selection activeCell="C8" sqref="C8"/>
    </sheetView>
  </sheetViews>
  <sheetFormatPr baseColWidth="10" defaultRowHeight="20"/>
  <sheetData>
    <row r="1" spans="1:5">
      <c r="A1" s="1" t="s">
        <v>0</v>
      </c>
      <c r="B1" s="1" t="s">
        <v>6</v>
      </c>
      <c r="C1" s="1" t="s">
        <v>7</v>
      </c>
      <c r="D1" s="1" t="s">
        <v>4</v>
      </c>
      <c r="E1" s="1" t="s">
        <v>5</v>
      </c>
    </row>
    <row r="2" spans="1:5">
      <c r="A2" s="1">
        <v>0</v>
      </c>
      <c r="B2" s="1">
        <v>2.8936676000000001</v>
      </c>
      <c r="C2" s="1">
        <v>10.892485000000001</v>
      </c>
      <c r="D2" s="1">
        <v>2.8966067</v>
      </c>
      <c r="E2" s="1">
        <v>10.891951000000001</v>
      </c>
    </row>
    <row r="3" spans="1:5">
      <c r="A3" s="1">
        <v>8.3333333000000006E-3</v>
      </c>
      <c r="B3" s="1">
        <v>2.8976798000000001</v>
      </c>
      <c r="C3" s="1">
        <v>10.891780000000001</v>
      </c>
      <c r="D3" s="1">
        <v>2.8946474000000002</v>
      </c>
      <c r="E3" s="1">
        <v>10.892307000000001</v>
      </c>
    </row>
    <row r="4" spans="1:5">
      <c r="A4" s="1">
        <v>1.6666667E-2</v>
      </c>
      <c r="B4" s="1">
        <v>2.8976617999999998</v>
      </c>
      <c r="C4" s="1">
        <v>10.891778</v>
      </c>
      <c r="D4" s="1">
        <v>2.9005871999999999</v>
      </c>
      <c r="E4" s="1">
        <v>10.891244</v>
      </c>
    </row>
    <row r="5" spans="1:5">
      <c r="A5" s="1">
        <v>2.5000000000000001E-2</v>
      </c>
      <c r="B5" s="1">
        <v>2.9056305</v>
      </c>
      <c r="C5" s="1">
        <v>10.890366</v>
      </c>
      <c r="D5" s="1">
        <v>2.9026266000000001</v>
      </c>
      <c r="E5" s="1">
        <v>10.890893999999999</v>
      </c>
    </row>
    <row r="6" spans="1:5">
      <c r="A6" s="1">
        <v>3.3333333E-2</v>
      </c>
      <c r="B6" s="1">
        <v>2.9096069</v>
      </c>
      <c r="C6" s="1">
        <v>10.889658000000001</v>
      </c>
      <c r="D6" s="1">
        <v>2.9124918000000002</v>
      </c>
      <c r="E6" s="1">
        <v>10.889124000000001</v>
      </c>
    </row>
    <row r="7" spans="1:5">
      <c r="A7" s="1">
        <v>4.1666666999999998E-2</v>
      </c>
      <c r="B7" s="1">
        <v>2.9214589000000002</v>
      </c>
      <c r="C7" s="1">
        <v>10.88754</v>
      </c>
      <c r="D7" s="1">
        <v>2.9185107000000001</v>
      </c>
      <c r="E7" s="1">
        <v>10.888066999999999</v>
      </c>
    </row>
    <row r="8" spans="1:5">
      <c r="A8" s="1">
        <v>0.05</v>
      </c>
      <c r="B8" s="1">
        <v>2.9293925000000001</v>
      </c>
      <c r="C8" s="1">
        <v>10.886125</v>
      </c>
      <c r="D8" s="1">
        <v>2.9322119</v>
      </c>
      <c r="E8" s="1">
        <v>10.885591</v>
      </c>
    </row>
    <row r="9" spans="1:5">
      <c r="A9" s="1">
        <v>5.8333333000000001E-2</v>
      </c>
      <c r="B9" s="1">
        <v>2.9450215000000002</v>
      </c>
      <c r="C9" s="1">
        <v>10.883298999999999</v>
      </c>
      <c r="D9" s="1">
        <v>2.9421542000000001</v>
      </c>
      <c r="E9" s="1">
        <v>10.883827</v>
      </c>
    </row>
    <row r="10" spans="1:5">
      <c r="A10" s="1">
        <v>6.6666666999999999E-2</v>
      </c>
      <c r="B10" s="1">
        <v>2.9568395000000001</v>
      </c>
      <c r="C10" s="1">
        <v>10.881178</v>
      </c>
      <c r="D10" s="1">
        <v>2.9595707</v>
      </c>
      <c r="E10" s="1">
        <v>10.880642999999999</v>
      </c>
    </row>
    <row r="11" spans="1:5">
      <c r="A11" s="1">
        <v>7.4999999999999997E-2</v>
      </c>
      <c r="B11" s="1">
        <v>2.9761104</v>
      </c>
      <c r="C11" s="1">
        <v>10.877644</v>
      </c>
      <c r="D11" s="1">
        <v>2.9733459999999998</v>
      </c>
      <c r="E11" s="1">
        <v>10.878171999999999</v>
      </c>
    </row>
    <row r="12" spans="1:5">
      <c r="A12" s="1">
        <v>8.3333332999999996E-2</v>
      </c>
      <c r="B12" s="1">
        <v>2.9917069999999999</v>
      </c>
      <c r="C12" s="1">
        <v>10.874815999999999</v>
      </c>
      <c r="D12" s="1">
        <v>2.9943306000000001</v>
      </c>
      <c r="E12" s="1">
        <v>10.874281</v>
      </c>
    </row>
    <row r="13" spans="1:5">
      <c r="A13" s="1">
        <v>9.1666666999999993E-2</v>
      </c>
      <c r="B13" s="1">
        <v>3.0144606</v>
      </c>
      <c r="C13" s="1">
        <v>10.870575000000001</v>
      </c>
      <c r="D13" s="1">
        <v>3.0118174</v>
      </c>
      <c r="E13" s="1">
        <v>10.871103</v>
      </c>
    </row>
    <row r="14" spans="1:5">
      <c r="A14" s="1">
        <v>0.1</v>
      </c>
      <c r="B14" s="1">
        <v>3.0337008999999999</v>
      </c>
      <c r="C14" s="1">
        <v>10.867039999999999</v>
      </c>
      <c r="D14" s="1">
        <v>3.0362011</v>
      </c>
      <c r="E14" s="1">
        <v>10.866505</v>
      </c>
    </row>
    <row r="15" spans="1:5">
      <c r="A15" s="1">
        <v>0.10833333000000001</v>
      </c>
      <c r="B15" s="1">
        <v>3.0597591999999998</v>
      </c>
      <c r="C15" s="1">
        <v>10.862090999999999</v>
      </c>
      <c r="D15" s="1">
        <v>3.0572515999999998</v>
      </c>
      <c r="E15" s="1">
        <v>10.86262</v>
      </c>
    </row>
    <row r="16" spans="1:5">
      <c r="A16" s="1">
        <v>0.11666667</v>
      </c>
      <c r="B16" s="1">
        <v>3.0824843</v>
      </c>
      <c r="C16" s="1">
        <v>10.857848000000001</v>
      </c>
      <c r="D16" s="1">
        <v>3.0848491</v>
      </c>
      <c r="E16" s="1">
        <v>10.857313</v>
      </c>
    </row>
    <row r="17" spans="1:5">
      <c r="A17" s="1">
        <v>0.125</v>
      </c>
      <c r="B17" s="1">
        <v>3.1116554999999999</v>
      </c>
      <c r="C17" s="1">
        <v>10.852190999999999</v>
      </c>
      <c r="D17" s="1">
        <v>3.1092939999999998</v>
      </c>
      <c r="E17" s="1">
        <v>10.85272</v>
      </c>
    </row>
    <row r="18" spans="1:5">
      <c r="A18" s="1">
        <v>0.13333333</v>
      </c>
      <c r="B18" s="1">
        <v>3.1376875000000002</v>
      </c>
      <c r="C18" s="1">
        <v>10.847239999999999</v>
      </c>
      <c r="D18" s="1">
        <v>3.1399085000000002</v>
      </c>
      <c r="E18" s="1">
        <v>10.846705</v>
      </c>
    </row>
    <row r="19" spans="1:5">
      <c r="A19" s="1">
        <v>0.14166666999999999</v>
      </c>
      <c r="B19" s="1">
        <v>3.1697709999999999</v>
      </c>
      <c r="C19" s="1">
        <v>10.840875</v>
      </c>
      <c r="D19" s="1">
        <v>3.1675621999999999</v>
      </c>
      <c r="E19" s="1">
        <v>10.841404000000001</v>
      </c>
    </row>
    <row r="20" spans="1:5">
      <c r="A20" s="1">
        <v>0.15</v>
      </c>
      <c r="B20" s="1">
        <v>3.1989181000000002</v>
      </c>
      <c r="C20" s="1">
        <v>10.835216000000001</v>
      </c>
      <c r="D20" s="1">
        <v>3.2009907000000002</v>
      </c>
      <c r="E20" s="1">
        <v>10.834680000000001</v>
      </c>
    </row>
    <row r="21" spans="1:5">
      <c r="A21" s="1">
        <v>0.15833332999999999</v>
      </c>
      <c r="B21" s="1">
        <v>3.2337093000000001</v>
      </c>
      <c r="C21" s="1">
        <v>10.828141</v>
      </c>
      <c r="D21" s="1">
        <v>3.2316563</v>
      </c>
      <c r="E21" s="1">
        <v>10.828670000000001</v>
      </c>
    </row>
    <row r="22" spans="1:5">
      <c r="A22" s="1">
        <v>0.16666666999999999</v>
      </c>
      <c r="B22" s="1">
        <v>3.2657710999999998</v>
      </c>
      <c r="C22" s="1">
        <v>10.821773</v>
      </c>
      <c r="D22" s="1">
        <v>3.2676934000000002</v>
      </c>
      <c r="E22" s="1">
        <v>10.821236000000001</v>
      </c>
    </row>
    <row r="23" spans="1:5">
      <c r="A23" s="1">
        <v>0.17499999999999999</v>
      </c>
      <c r="B23" s="1">
        <v>3.3030648999999999</v>
      </c>
      <c r="C23" s="1">
        <v>10.813988</v>
      </c>
      <c r="D23" s="1">
        <v>3.3011680000000001</v>
      </c>
      <c r="E23" s="1">
        <v>10.814518</v>
      </c>
    </row>
    <row r="24" spans="1:5">
      <c r="A24" s="1">
        <v>0.18333332999999999</v>
      </c>
      <c r="B24" s="1">
        <v>3.3378364999999999</v>
      </c>
      <c r="C24" s="1">
        <v>10.806910999999999</v>
      </c>
      <c r="D24" s="1">
        <v>3.3396094000000001</v>
      </c>
      <c r="E24" s="1">
        <v>10.806374</v>
      </c>
    </row>
    <row r="25" spans="1:5">
      <c r="A25" s="1">
        <v>0.19166667000000001</v>
      </c>
      <c r="B25" s="1">
        <v>3.3774305999999998</v>
      </c>
      <c r="C25" s="1">
        <v>10.798416</v>
      </c>
      <c r="D25" s="1">
        <v>3.3756875000000002</v>
      </c>
      <c r="E25" s="1">
        <v>10.798946000000001</v>
      </c>
    </row>
    <row r="26" spans="1:5">
      <c r="A26" s="1">
        <v>0.2</v>
      </c>
      <c r="B26" s="1">
        <v>3.4147069999999999</v>
      </c>
      <c r="C26" s="1">
        <v>10.790628999999999</v>
      </c>
      <c r="D26" s="1">
        <v>3.4163332999999998</v>
      </c>
      <c r="E26" s="1">
        <v>10.790092</v>
      </c>
    </row>
    <row r="27" spans="1:5">
      <c r="A27" s="1">
        <v>0.20833333000000001</v>
      </c>
      <c r="B27" s="1">
        <v>3.4564043999999998</v>
      </c>
      <c r="C27" s="1">
        <v>10.781423</v>
      </c>
      <c r="D27" s="1">
        <v>3.4548111000000001</v>
      </c>
      <c r="E27" s="1">
        <v>10.781954000000001</v>
      </c>
    </row>
    <row r="28" spans="1:5">
      <c r="A28" s="1">
        <v>0.21666667000000001</v>
      </c>
      <c r="B28" s="1">
        <v>3.4959831000000001</v>
      </c>
      <c r="C28" s="1">
        <v>10.772926</v>
      </c>
      <c r="D28" s="1">
        <v>3.4974675</v>
      </c>
      <c r="E28" s="1">
        <v>10.772387999999999</v>
      </c>
    </row>
    <row r="29" spans="1:5">
      <c r="A29" s="1">
        <v>0.22500000000000001</v>
      </c>
      <c r="B29" s="1">
        <v>3.5395943000000001</v>
      </c>
      <c r="C29" s="1">
        <v>10.763007999999999</v>
      </c>
      <c r="D29" s="1">
        <v>3.5381452000000002</v>
      </c>
      <c r="E29" s="1">
        <v>10.763540000000001</v>
      </c>
    </row>
    <row r="30" spans="1:5">
      <c r="A30" s="1">
        <v>0.23333333000000001</v>
      </c>
      <c r="B30" s="1">
        <v>3.5812784</v>
      </c>
      <c r="C30" s="1">
        <v>10.7538</v>
      </c>
      <c r="D30" s="1">
        <v>3.5826264999999999</v>
      </c>
      <c r="E30" s="1">
        <v>10.753261999999999</v>
      </c>
    </row>
    <row r="31" spans="1:5">
      <c r="A31" s="1">
        <v>0.24166667</v>
      </c>
      <c r="B31" s="1">
        <v>3.6266224</v>
      </c>
      <c r="C31" s="1">
        <v>10.743169999999999</v>
      </c>
      <c r="D31" s="1">
        <v>3.6253107999999998</v>
      </c>
      <c r="E31" s="1">
        <v>10.743702000000001</v>
      </c>
    </row>
    <row r="32" spans="1:5">
      <c r="A32" s="1">
        <v>0.25</v>
      </c>
      <c r="B32" s="1">
        <v>3.6702219999999999</v>
      </c>
      <c r="C32" s="1">
        <v>10.73325</v>
      </c>
      <c r="D32" s="1">
        <v>3.6714403999999998</v>
      </c>
      <c r="E32" s="1">
        <v>10.732711</v>
      </c>
    </row>
    <row r="33" spans="1:5">
      <c r="A33" s="1">
        <v>0.25833333000000003</v>
      </c>
      <c r="B33" s="1">
        <v>3.7171272000000002</v>
      </c>
      <c r="C33" s="1">
        <v>10.721907</v>
      </c>
      <c r="D33" s="1">
        <v>3.7159458999999999</v>
      </c>
      <c r="E33" s="1">
        <v>10.722439</v>
      </c>
    </row>
    <row r="34" spans="1:5">
      <c r="A34" s="1">
        <v>0.26666666999999999</v>
      </c>
      <c r="B34" s="1">
        <v>3.7624612000000002</v>
      </c>
      <c r="C34" s="1">
        <v>10.711274</v>
      </c>
      <c r="D34" s="1">
        <v>3.7635569000000002</v>
      </c>
      <c r="E34" s="1">
        <v>10.710735</v>
      </c>
    </row>
    <row r="35" spans="1:5">
      <c r="A35" s="1">
        <v>0.27500000000000002</v>
      </c>
      <c r="B35" s="1">
        <v>3.8107658999999998</v>
      </c>
      <c r="C35" s="1">
        <v>10.699217000000001</v>
      </c>
      <c r="D35" s="1">
        <v>3.8097072999999999</v>
      </c>
      <c r="E35" s="1">
        <v>10.69975</v>
      </c>
    </row>
    <row r="36" spans="1:5">
      <c r="A36" s="1">
        <v>0.28333332999999999</v>
      </c>
      <c r="B36" s="1">
        <v>3.8576625</v>
      </c>
      <c r="C36" s="1">
        <v>10.687870999999999</v>
      </c>
      <c r="D36" s="1">
        <v>3.8586428000000002</v>
      </c>
      <c r="E36" s="1">
        <v>10.687331</v>
      </c>
    </row>
    <row r="37" spans="1:5">
      <c r="A37" s="1">
        <v>0.29166667000000002</v>
      </c>
      <c r="B37" s="1">
        <v>3.9072149999999999</v>
      </c>
      <c r="C37" s="1">
        <v>10.675098999999999</v>
      </c>
      <c r="D37" s="1">
        <v>3.9062714999999999</v>
      </c>
      <c r="E37" s="1">
        <v>10.675632</v>
      </c>
    </row>
    <row r="38" spans="1:5">
      <c r="A38" s="1">
        <v>0.3</v>
      </c>
      <c r="B38" s="1">
        <v>3.9555123999999999</v>
      </c>
      <c r="C38" s="1">
        <v>10.663038999999999</v>
      </c>
      <c r="D38" s="1">
        <v>3.9563845</v>
      </c>
      <c r="E38" s="1">
        <v>10.662497999999999</v>
      </c>
    </row>
    <row r="39" spans="1:5">
      <c r="A39" s="1">
        <v>0.30833333000000002</v>
      </c>
      <c r="B39" s="1">
        <v>4.0061710000000001</v>
      </c>
      <c r="C39" s="1">
        <v>10.649551000000001</v>
      </c>
      <c r="D39" s="1">
        <v>4.0053349999999996</v>
      </c>
      <c r="E39" s="1">
        <v>10.650085000000001</v>
      </c>
    </row>
    <row r="40" spans="1:5">
      <c r="A40" s="1">
        <v>0.31666666999999998</v>
      </c>
      <c r="B40" s="1">
        <v>4.0557173999999998</v>
      </c>
      <c r="C40" s="1">
        <v>10.636777</v>
      </c>
      <c r="D40" s="1">
        <v>4.0564884000000001</v>
      </c>
      <c r="E40" s="1">
        <v>10.636234999999999</v>
      </c>
    </row>
    <row r="41" spans="1:5">
      <c r="A41" s="1">
        <v>0.32500000000000001</v>
      </c>
      <c r="B41" s="1">
        <v>4.1073500000000003</v>
      </c>
      <c r="C41" s="1">
        <v>10.622572</v>
      </c>
      <c r="D41" s="1">
        <v>4.1066140999999998</v>
      </c>
      <c r="E41" s="1">
        <v>10.623106999999999</v>
      </c>
    </row>
    <row r="42" spans="1:5">
      <c r="A42" s="1">
        <v>0.33333332999999998</v>
      </c>
      <c r="B42" s="1">
        <v>4.1580035000000004</v>
      </c>
      <c r="C42" s="1">
        <v>10.609082000000001</v>
      </c>
      <c r="D42" s="1">
        <v>4.1586803000000003</v>
      </c>
      <c r="E42" s="1">
        <v>10.60854</v>
      </c>
    </row>
    <row r="43" spans="1:5">
      <c r="A43" s="1">
        <v>0.34166667000000001</v>
      </c>
      <c r="B43" s="1">
        <v>4.2104872000000002</v>
      </c>
      <c r="C43" s="1">
        <v>10.59416</v>
      </c>
      <c r="D43" s="1">
        <v>4.2098443000000003</v>
      </c>
      <c r="E43" s="1">
        <v>10.594695</v>
      </c>
    </row>
    <row r="44" spans="1:5">
      <c r="A44" s="1">
        <v>0.35</v>
      </c>
      <c r="B44" s="1">
        <v>4.2621155000000002</v>
      </c>
      <c r="C44" s="1">
        <v>10.579953</v>
      </c>
      <c r="D44" s="1">
        <v>4.2627047999999998</v>
      </c>
      <c r="E44" s="1">
        <v>10.579409999999999</v>
      </c>
    </row>
    <row r="45" spans="1:5">
      <c r="A45" s="1">
        <v>0.35833333000000001</v>
      </c>
      <c r="B45" s="1">
        <v>4.3153363000000002</v>
      </c>
      <c r="C45" s="1">
        <v>10.564313</v>
      </c>
      <c r="D45" s="1">
        <v>4.3147798000000002</v>
      </c>
      <c r="E45" s="1">
        <v>10.564849000000001</v>
      </c>
    </row>
    <row r="46" spans="1:5">
      <c r="A46" s="1">
        <v>0.36666666999999997</v>
      </c>
      <c r="B46" s="1">
        <v>4.3678165</v>
      </c>
      <c r="C46" s="1">
        <v>10.549388</v>
      </c>
      <c r="D46" s="1">
        <v>4.3683243999999997</v>
      </c>
      <c r="E46" s="1">
        <v>10.548845</v>
      </c>
    </row>
    <row r="47" spans="1:5">
      <c r="A47" s="1">
        <v>0.375</v>
      </c>
      <c r="B47" s="1">
        <v>4.4216685</v>
      </c>
      <c r="C47" s="1">
        <v>10.533028</v>
      </c>
      <c r="D47" s="1">
        <v>4.4211920999999998</v>
      </c>
      <c r="E47" s="1">
        <v>10.533564999999999</v>
      </c>
    </row>
    <row r="48" spans="1:5">
      <c r="A48" s="1">
        <v>0.38333333000000003</v>
      </c>
      <c r="B48" s="1">
        <v>4.4748863999999999</v>
      </c>
      <c r="C48" s="1">
        <v>10.517386</v>
      </c>
      <c r="D48" s="1">
        <v>4.4753189000000004</v>
      </c>
      <c r="E48" s="1">
        <v>10.516842</v>
      </c>
    </row>
    <row r="49" spans="1:5">
      <c r="A49" s="1">
        <v>0.39166666999999999</v>
      </c>
      <c r="B49" s="1">
        <v>4.5292716999999998</v>
      </c>
      <c r="C49" s="1">
        <v>10.500306</v>
      </c>
      <c r="D49" s="1">
        <v>4.5288693000000002</v>
      </c>
      <c r="E49" s="1">
        <v>10.500843</v>
      </c>
    </row>
    <row r="50" spans="1:5">
      <c r="A50" s="1">
        <v>0.4</v>
      </c>
      <c r="B50" s="1">
        <v>4.5831213999999996</v>
      </c>
      <c r="C50" s="1">
        <v>10.483943</v>
      </c>
      <c r="D50" s="1">
        <v>4.5834839000000001</v>
      </c>
      <c r="E50" s="1">
        <v>10.483399</v>
      </c>
    </row>
    <row r="51" spans="1:5">
      <c r="A51" s="1">
        <v>0.40833332999999999</v>
      </c>
      <c r="B51" s="1">
        <v>4.6379488999999996</v>
      </c>
      <c r="C51" s="1">
        <v>10.466142</v>
      </c>
      <c r="D51" s="1">
        <v>4.6376153000000002</v>
      </c>
      <c r="E51" s="1">
        <v>10.466680999999999</v>
      </c>
    </row>
    <row r="52" spans="1:5">
      <c r="A52" s="1">
        <v>0.41666667000000002</v>
      </c>
      <c r="B52" s="1">
        <v>4.6923323999999997</v>
      </c>
      <c r="C52" s="1">
        <v>10.449059999999999</v>
      </c>
      <c r="D52" s="1">
        <v>4.6926299</v>
      </c>
      <c r="E52" s="1">
        <v>10.448515</v>
      </c>
    </row>
    <row r="53" spans="1:5">
      <c r="A53" s="1">
        <v>0.42499999999999999</v>
      </c>
      <c r="B53" s="1">
        <v>4.7475180000000003</v>
      </c>
      <c r="C53" s="1">
        <v>10.430536999999999</v>
      </c>
      <c r="D53" s="1">
        <v>4.7472478999999996</v>
      </c>
      <c r="E53" s="1">
        <v>10.431075999999999</v>
      </c>
    </row>
    <row r="54" spans="1:5">
      <c r="A54" s="1">
        <v>0.43333333000000002</v>
      </c>
      <c r="B54" s="1">
        <v>4.8023441</v>
      </c>
      <c r="C54" s="1">
        <v>10.412732999999999</v>
      </c>
      <c r="D54" s="1">
        <v>4.8025814000000002</v>
      </c>
      <c r="E54" s="1">
        <v>10.412186999999999</v>
      </c>
    </row>
    <row r="55" spans="1:5">
      <c r="A55" s="1">
        <v>0.44166666999999998</v>
      </c>
      <c r="B55" s="1">
        <v>4.8578098000000001</v>
      </c>
      <c r="C55" s="1">
        <v>10.393487</v>
      </c>
      <c r="D55" s="1">
        <v>4.8575986000000002</v>
      </c>
      <c r="E55" s="1">
        <v>10.394026999999999</v>
      </c>
    </row>
    <row r="56" spans="1:5">
      <c r="A56" s="1">
        <v>0.45</v>
      </c>
      <c r="B56" s="1">
        <v>4.9129943999999997</v>
      </c>
      <c r="C56" s="1">
        <v>10.374961000000001</v>
      </c>
      <c r="D56" s="1">
        <v>4.9131757</v>
      </c>
      <c r="E56" s="1">
        <v>10.374415000000001</v>
      </c>
    </row>
    <row r="57" spans="1:5">
      <c r="A57" s="1">
        <v>0.45833332999999998</v>
      </c>
      <c r="B57" s="1">
        <v>4.9686677000000001</v>
      </c>
      <c r="C57" s="1">
        <v>10.354991</v>
      </c>
      <c r="D57" s="1">
        <v>4.9685110999999997</v>
      </c>
      <c r="E57" s="1">
        <v>10.355530999999999</v>
      </c>
    </row>
    <row r="58" spans="1:5">
      <c r="A58" s="1">
        <v>0.46666667000000001</v>
      </c>
      <c r="B58" s="1">
        <v>5.0241325999999997</v>
      </c>
      <c r="C58" s="1">
        <v>10.335742</v>
      </c>
      <c r="D58" s="1">
        <v>5.0242620000000002</v>
      </c>
      <c r="E58" s="1">
        <v>10.335195000000001</v>
      </c>
    </row>
    <row r="59" spans="1:5">
      <c r="A59" s="1">
        <v>0.47499999999999998</v>
      </c>
      <c r="B59" s="1">
        <v>5.0799465000000001</v>
      </c>
      <c r="C59" s="1">
        <v>10.315047</v>
      </c>
      <c r="D59" s="1">
        <v>5.0798405000000004</v>
      </c>
      <c r="E59" s="1">
        <v>10.315588</v>
      </c>
    </row>
    <row r="60" spans="1:5">
      <c r="A60" s="1">
        <v>0.48333333000000001</v>
      </c>
      <c r="B60" s="1">
        <v>5.1356193000000001</v>
      </c>
      <c r="C60" s="1">
        <v>10.295075000000001</v>
      </c>
      <c r="D60" s="1">
        <v>5.1357005999999998</v>
      </c>
      <c r="E60" s="1">
        <v>10.294527</v>
      </c>
    </row>
    <row r="61" spans="1:5">
      <c r="A61" s="1">
        <v>0.49166666999999997</v>
      </c>
      <c r="B61" s="1">
        <v>5.1915114000000004</v>
      </c>
      <c r="C61" s="1">
        <v>10.273654000000001</v>
      </c>
      <c r="D61" s="1">
        <v>5.1914522999999999</v>
      </c>
      <c r="E61" s="1">
        <v>10.274196</v>
      </c>
    </row>
    <row r="62" spans="1:5">
      <c r="A62" s="1">
        <v>0.5</v>
      </c>
      <c r="B62" s="1">
        <v>5.247325</v>
      </c>
      <c r="C62" s="1">
        <v>10.252957</v>
      </c>
      <c r="D62" s="1">
        <v>5.2473615000000002</v>
      </c>
      <c r="E62" s="1">
        <v>10.252408000000001</v>
      </c>
    </row>
    <row r="63" spans="1:5">
      <c r="A63" s="1">
        <v>0.50833333000000003</v>
      </c>
      <c r="B63" s="1">
        <v>5.3032374000000004</v>
      </c>
      <c r="C63" s="1">
        <v>10.23081</v>
      </c>
      <c r="D63" s="1">
        <v>5.3032219999999999</v>
      </c>
      <c r="E63" s="1">
        <v>10.231351999999999</v>
      </c>
    </row>
    <row r="64" spans="1:5">
      <c r="A64" s="1">
        <v>0.51666666999999999</v>
      </c>
      <c r="B64" s="1">
        <v>5.3590913000000002</v>
      </c>
      <c r="C64" s="1">
        <v>10.209387</v>
      </c>
      <c r="D64" s="1">
        <v>5.3590923000000004</v>
      </c>
      <c r="E64" s="1">
        <v>10.208838</v>
      </c>
    </row>
    <row r="65" spans="1:5">
      <c r="A65" s="1">
        <v>0.52500000000000002</v>
      </c>
      <c r="B65" s="1">
        <v>5.4141534</v>
      </c>
      <c r="C65" s="1">
        <v>10.186513</v>
      </c>
      <c r="D65" s="1">
        <v>5.4141528000000001</v>
      </c>
      <c r="E65" s="1">
        <v>10.187056</v>
      </c>
    </row>
    <row r="66" spans="1:5">
      <c r="A66" s="1">
        <v>0.53333333000000005</v>
      </c>
      <c r="B66" s="1">
        <v>5.4681037999999997</v>
      </c>
      <c r="C66" s="1">
        <v>10.164364000000001</v>
      </c>
      <c r="D66" s="1">
        <v>5.4681042</v>
      </c>
      <c r="E66" s="1">
        <v>10.163814</v>
      </c>
    </row>
    <row r="67" spans="1:5">
      <c r="A67" s="1">
        <v>0.54166667000000002</v>
      </c>
      <c r="B67" s="1">
        <v>5.5209516000000001</v>
      </c>
      <c r="C67" s="1">
        <v>10.140762</v>
      </c>
      <c r="D67" s="1">
        <v>5.5209504999999996</v>
      </c>
      <c r="E67" s="1">
        <v>10.141304999999999</v>
      </c>
    </row>
    <row r="68" spans="1:5">
      <c r="A68" s="1">
        <v>0.55000000000000004</v>
      </c>
      <c r="B68" s="1">
        <v>5.5726801999999998</v>
      </c>
      <c r="C68" s="1">
        <v>10.117884999999999</v>
      </c>
      <c r="D68" s="1">
        <v>5.5727324999999999</v>
      </c>
      <c r="E68" s="1">
        <v>10.117336</v>
      </c>
    </row>
    <row r="69" spans="1:5">
      <c r="A69" s="1">
        <v>0.55833332999999996</v>
      </c>
      <c r="B69" s="1">
        <v>5.6233249000000001</v>
      </c>
      <c r="C69" s="1">
        <v>10.093555</v>
      </c>
      <c r="D69" s="1">
        <v>5.6233843999999999</v>
      </c>
      <c r="E69" s="1">
        <v>10.094099</v>
      </c>
    </row>
    <row r="70" spans="1:5">
      <c r="A70" s="1">
        <v>0.56666667000000004</v>
      </c>
      <c r="B70" s="1">
        <v>5.6728804000000004</v>
      </c>
      <c r="C70" s="1">
        <v>10.069951</v>
      </c>
      <c r="D70" s="1">
        <v>5.6729507000000003</v>
      </c>
      <c r="E70" s="1">
        <v>10.069400999999999</v>
      </c>
    </row>
    <row r="71" spans="1:5">
      <c r="A71" s="1">
        <v>0.57499999999999996</v>
      </c>
      <c r="B71" s="1">
        <v>5.7213687999999996</v>
      </c>
      <c r="C71" s="1">
        <v>10.044892000000001</v>
      </c>
      <c r="D71" s="1">
        <v>5.7213832</v>
      </c>
      <c r="E71" s="1">
        <v>10.045436</v>
      </c>
    </row>
    <row r="72" spans="1:5">
      <c r="A72" s="1">
        <v>0.58333332999999998</v>
      </c>
      <c r="B72" s="1">
        <v>5.7688382000000002</v>
      </c>
      <c r="C72" s="1">
        <v>10.020559</v>
      </c>
      <c r="D72" s="1">
        <v>5.7687401999999999</v>
      </c>
      <c r="E72" s="1">
        <v>10.020009</v>
      </c>
    </row>
    <row r="73" spans="1:5">
      <c r="A73" s="1">
        <v>0.59166666999999995</v>
      </c>
      <c r="B73" s="1">
        <v>5.8150782999999997</v>
      </c>
      <c r="C73" s="1">
        <v>9.9947710000000001</v>
      </c>
      <c r="D73" s="1">
        <v>5.8150839999999997</v>
      </c>
      <c r="E73" s="1">
        <v>9.9953157000000008</v>
      </c>
    </row>
    <row r="74" spans="1:5">
      <c r="A74" s="1">
        <v>0.6</v>
      </c>
      <c r="B74" s="1">
        <v>5.8603147</v>
      </c>
      <c r="C74" s="1">
        <v>9.9697095999999998</v>
      </c>
      <c r="D74" s="1">
        <v>5.8603870999999996</v>
      </c>
      <c r="E74" s="1">
        <v>9.9691588000000007</v>
      </c>
    </row>
    <row r="75" spans="1:5">
      <c r="A75" s="1">
        <v>0.60833333000000001</v>
      </c>
      <c r="B75" s="1">
        <v>5.9046133000000003</v>
      </c>
      <c r="C75" s="1">
        <v>9.9431913999999999</v>
      </c>
      <c r="D75" s="1">
        <v>5.9044930000000004</v>
      </c>
      <c r="E75" s="1">
        <v>9.9437364000000006</v>
      </c>
    </row>
    <row r="76" spans="1:5">
      <c r="A76" s="1">
        <v>0.61666666999999997</v>
      </c>
      <c r="B76" s="1">
        <v>5.9476269999999998</v>
      </c>
      <c r="C76" s="1">
        <v>9.9174007</v>
      </c>
      <c r="D76" s="1">
        <v>5.9477471</v>
      </c>
      <c r="E76" s="1">
        <v>9.9168497000000002</v>
      </c>
    </row>
    <row r="77" spans="1:5">
      <c r="A77" s="1">
        <v>0.625</v>
      </c>
      <c r="B77" s="1">
        <v>5.9898465999999999</v>
      </c>
      <c r="C77" s="1">
        <v>9.8901526000000004</v>
      </c>
      <c r="D77" s="1">
        <v>5.9897175999999996</v>
      </c>
      <c r="E77" s="1">
        <v>9.8906977999999999</v>
      </c>
    </row>
    <row r="78" spans="1:5">
      <c r="A78" s="1">
        <v>0.63333333000000003</v>
      </c>
      <c r="B78" s="1">
        <v>6.0307573000000003</v>
      </c>
      <c r="C78" s="1">
        <v>9.8636321999999996</v>
      </c>
      <c r="D78" s="1">
        <v>6.0308723999999998</v>
      </c>
      <c r="E78" s="1">
        <v>9.8630811000000005</v>
      </c>
    </row>
    <row r="79" spans="1:5">
      <c r="A79" s="1">
        <v>0.64166666999999999</v>
      </c>
      <c r="B79" s="1">
        <v>6.0709299999999997</v>
      </c>
      <c r="C79" s="1">
        <v>9.8356539999999999</v>
      </c>
      <c r="D79" s="1">
        <v>6.0707668000000004</v>
      </c>
      <c r="E79" s="1">
        <v>9.8361993999999999</v>
      </c>
    </row>
    <row r="80" spans="1:5">
      <c r="A80" s="1">
        <v>0.65</v>
      </c>
      <c r="B80" s="1">
        <v>6.1097416999999998</v>
      </c>
      <c r="C80" s="1">
        <v>9.8084038000000007</v>
      </c>
      <c r="D80" s="1">
        <v>6.1099217000000001</v>
      </c>
      <c r="E80" s="1">
        <v>9.8078526999999998</v>
      </c>
    </row>
    <row r="81" spans="1:5">
      <c r="A81" s="1">
        <v>0.65833333000000005</v>
      </c>
      <c r="B81" s="1">
        <v>6.1478460999999998</v>
      </c>
      <c r="C81" s="1">
        <v>9.7796956000000002</v>
      </c>
      <c r="D81" s="1">
        <v>6.1476991999999999</v>
      </c>
      <c r="E81" s="1">
        <v>9.7802409000000008</v>
      </c>
    </row>
    <row r="82" spans="1:5">
      <c r="A82" s="1">
        <v>0.66666667000000002</v>
      </c>
      <c r="B82" s="1">
        <v>6.1846614000000004</v>
      </c>
      <c r="C82" s="1">
        <v>9.7517153000000008</v>
      </c>
      <c r="D82" s="1">
        <v>6.1847627999999997</v>
      </c>
      <c r="E82" s="1">
        <v>9.7511642999999992</v>
      </c>
    </row>
    <row r="83" spans="1:5">
      <c r="A83" s="1">
        <v>0.67500000000000004</v>
      </c>
      <c r="B83" s="1">
        <v>6.2206226999999998</v>
      </c>
      <c r="C83" s="1">
        <v>9.7222772000000006</v>
      </c>
      <c r="D83" s="1">
        <v>6.2206149999999996</v>
      </c>
      <c r="E83" s="1">
        <v>9.7228224000000001</v>
      </c>
    </row>
    <row r="84" spans="1:5">
      <c r="A84" s="1">
        <v>0.68333332999999996</v>
      </c>
      <c r="B84" s="1">
        <v>6.2556346999999999</v>
      </c>
      <c r="C84" s="1">
        <v>9.6935669000000004</v>
      </c>
      <c r="D84" s="1">
        <v>6.2555243000000003</v>
      </c>
      <c r="E84" s="1">
        <v>9.6930160999999995</v>
      </c>
    </row>
    <row r="85" spans="1:5">
      <c r="A85" s="1">
        <v>0.69166667000000004</v>
      </c>
      <c r="B85" s="1">
        <v>6.2894309000000002</v>
      </c>
      <c r="C85" s="1">
        <v>9.6633992000000006</v>
      </c>
      <c r="D85" s="1">
        <v>6.2896475000000001</v>
      </c>
      <c r="E85" s="1">
        <v>9.6639443000000007</v>
      </c>
    </row>
    <row r="86" spans="1:5">
      <c r="A86" s="1">
        <v>0.7</v>
      </c>
      <c r="B86" s="1">
        <v>6.3225027000000003</v>
      </c>
      <c r="C86" s="1">
        <v>9.6339591000000002</v>
      </c>
      <c r="D86" s="1">
        <v>6.3223846000000004</v>
      </c>
      <c r="E86" s="1">
        <v>9.6334087000000004</v>
      </c>
    </row>
    <row r="87" spans="1:5">
      <c r="A87" s="1">
        <v>0.70833332999999998</v>
      </c>
      <c r="B87" s="1">
        <v>6.3544257999999996</v>
      </c>
      <c r="C87" s="1">
        <v>9.6030624000000007</v>
      </c>
      <c r="D87" s="1">
        <v>6.3543934000000002</v>
      </c>
      <c r="E87" s="1">
        <v>9.6036070999999996</v>
      </c>
    </row>
    <row r="88" spans="1:5">
      <c r="A88" s="1">
        <v>0.71666666999999995</v>
      </c>
      <c r="B88" s="1">
        <v>6.3853150000000003</v>
      </c>
      <c r="C88" s="1">
        <v>9.5728927000000006</v>
      </c>
      <c r="D88" s="1">
        <v>6.3855098000000003</v>
      </c>
      <c r="E88" s="1">
        <v>9.5723427999999995</v>
      </c>
    </row>
    <row r="89" spans="1:5">
      <c r="A89" s="1">
        <v>0.72499999999999998</v>
      </c>
      <c r="B89" s="1">
        <v>6.4154758000000003</v>
      </c>
      <c r="C89" s="1">
        <v>9.5412675999999994</v>
      </c>
      <c r="D89" s="1">
        <v>6.4153332000000001</v>
      </c>
      <c r="E89" s="1">
        <v>9.5418117999999996</v>
      </c>
    </row>
    <row r="90" spans="1:5">
      <c r="A90" s="1">
        <v>0.73333333000000001</v>
      </c>
      <c r="B90" s="1">
        <v>6.4444825999999997</v>
      </c>
      <c r="C90" s="1">
        <v>9.5103688999999996</v>
      </c>
      <c r="D90" s="1">
        <v>6.4444254000000001</v>
      </c>
      <c r="E90" s="1">
        <v>9.5098196000000002</v>
      </c>
    </row>
    <row r="91" spans="1:5">
      <c r="A91" s="1">
        <v>0.74166666999999997</v>
      </c>
      <c r="B91" s="1">
        <v>6.4724535999999997</v>
      </c>
      <c r="C91" s="1">
        <v>9.4780162000000008</v>
      </c>
      <c r="D91" s="1">
        <v>6.4727164000000004</v>
      </c>
      <c r="E91" s="1">
        <v>9.4785597999999993</v>
      </c>
    </row>
    <row r="92" spans="1:5">
      <c r="A92" s="1">
        <v>0.75</v>
      </c>
      <c r="B92" s="1">
        <v>6.4996953</v>
      </c>
      <c r="C92" s="1">
        <v>9.4463892000000005</v>
      </c>
      <c r="D92" s="1">
        <v>6.4996194000000003</v>
      </c>
      <c r="E92" s="1">
        <v>9.4458406999999998</v>
      </c>
    </row>
    <row r="93" spans="1:5">
      <c r="A93" s="1">
        <v>0.75833333000000003</v>
      </c>
      <c r="B93" s="1">
        <v>6.5259777999999997</v>
      </c>
      <c r="C93" s="1">
        <v>9.4133101000000003</v>
      </c>
      <c r="D93" s="1">
        <v>6.5257909999999999</v>
      </c>
      <c r="E93" s="1">
        <v>9.4138529000000002</v>
      </c>
    </row>
    <row r="94" spans="1:5">
      <c r="A94" s="1">
        <v>0.76666666999999999</v>
      </c>
      <c r="B94" s="1">
        <v>6.5510301999999996</v>
      </c>
      <c r="C94" s="1">
        <v>9.3809555000000007</v>
      </c>
      <c r="D94" s="1">
        <v>6.5512313999999998</v>
      </c>
      <c r="E94" s="1">
        <v>9.3804079999999992</v>
      </c>
    </row>
    <row r="95" spans="1:5">
      <c r="A95" s="1">
        <v>0.77500000000000002</v>
      </c>
      <c r="B95" s="1">
        <v>6.5753542999999999</v>
      </c>
      <c r="C95" s="1">
        <v>9.3471513000000002</v>
      </c>
      <c r="D95" s="1">
        <v>6.5754381999999998</v>
      </c>
      <c r="E95" s="1">
        <v>9.3476932000000001</v>
      </c>
    </row>
    <row r="96" spans="1:5">
      <c r="A96" s="1">
        <v>0.78333333000000005</v>
      </c>
      <c r="B96" s="1">
        <v>6.5989509000000002</v>
      </c>
      <c r="C96" s="1">
        <v>9.3140704000000003</v>
      </c>
      <c r="D96" s="1">
        <v>6.5986937000000001</v>
      </c>
      <c r="E96" s="1">
        <v>9.3135239999999992</v>
      </c>
    </row>
    <row r="97" spans="1:5">
      <c r="A97" s="1">
        <v>0.79166667000000002</v>
      </c>
      <c r="B97" s="1">
        <v>6.6212531999999999</v>
      </c>
      <c r="C97" s="1">
        <v>9.2795425999999992</v>
      </c>
      <c r="D97" s="1">
        <v>6.6212201000000004</v>
      </c>
      <c r="E97" s="1">
        <v>9.2800834000000005</v>
      </c>
    </row>
    <row r="98" spans="1:5">
      <c r="A98" s="1">
        <v>0.8</v>
      </c>
      <c r="B98" s="1">
        <v>6.6426679999999996</v>
      </c>
      <c r="C98" s="1">
        <v>9.2457366000000007</v>
      </c>
      <c r="D98" s="1">
        <v>6.6430033000000002</v>
      </c>
      <c r="E98" s="1">
        <v>9.2451916000000001</v>
      </c>
    </row>
    <row r="99" spans="1:5">
      <c r="A99" s="1">
        <v>0.80833332999999996</v>
      </c>
      <c r="B99" s="1">
        <v>6.6633581</v>
      </c>
      <c r="C99" s="1">
        <v>9.2104871999999993</v>
      </c>
      <c r="D99" s="1">
        <v>6.6633529999999999</v>
      </c>
      <c r="E99" s="1">
        <v>9.2110266000000003</v>
      </c>
    </row>
    <row r="100" spans="1:5">
      <c r="A100" s="1">
        <v>0.81666667000000004</v>
      </c>
      <c r="B100" s="1">
        <v>6.6833242000000004</v>
      </c>
      <c r="C100" s="1">
        <v>9.1759576000000003</v>
      </c>
      <c r="D100" s="1">
        <v>6.6829765999999999</v>
      </c>
      <c r="E100" s="1">
        <v>9.1754142000000005</v>
      </c>
    </row>
    <row r="101" spans="1:5">
      <c r="A101" s="1">
        <v>0.82499999999999996</v>
      </c>
      <c r="B101" s="1">
        <v>6.7018576999999997</v>
      </c>
      <c r="C101" s="1">
        <v>9.1399886000000006</v>
      </c>
      <c r="D101" s="1">
        <v>6.7018749</v>
      </c>
      <c r="E101" s="1">
        <v>9.1405265</v>
      </c>
    </row>
    <row r="102" spans="1:5">
      <c r="A102" s="1">
        <v>0.83333332999999998</v>
      </c>
      <c r="B102" s="1">
        <v>6.7196541999999999</v>
      </c>
      <c r="C102" s="1">
        <v>9.1047373999999994</v>
      </c>
      <c r="D102" s="1">
        <v>6.7199882999999998</v>
      </c>
      <c r="E102" s="1">
        <v>9.1041957</v>
      </c>
    </row>
    <row r="103" spans="1:5">
      <c r="A103" s="1">
        <v>0.84166666999999995</v>
      </c>
      <c r="B103" s="1">
        <v>6.7367302999999996</v>
      </c>
      <c r="C103" s="1">
        <v>9.0680511999999993</v>
      </c>
      <c r="D103" s="1">
        <v>6.7367230999999999</v>
      </c>
      <c r="E103" s="1">
        <v>9.0685873000000008</v>
      </c>
    </row>
    <row r="104" spans="1:5">
      <c r="A104" s="1">
        <v>0.85</v>
      </c>
      <c r="B104" s="1">
        <v>6.7530869999999998</v>
      </c>
      <c r="C104" s="1">
        <v>9.0320803999999999</v>
      </c>
      <c r="D104" s="1">
        <v>6.7527363999999999</v>
      </c>
      <c r="E104" s="1">
        <v>9.0315408000000001</v>
      </c>
    </row>
    <row r="105" spans="1:5">
      <c r="A105" s="1">
        <v>0.85833333000000001</v>
      </c>
      <c r="B105" s="1">
        <v>6.7680543000000002</v>
      </c>
      <c r="C105" s="1">
        <v>8.9946798000000001</v>
      </c>
      <c r="D105" s="1">
        <v>6.7680289</v>
      </c>
      <c r="E105" s="1">
        <v>8.9952138999999995</v>
      </c>
    </row>
    <row r="106" spans="1:5">
      <c r="A106" s="1">
        <v>0.86666666999999997</v>
      </c>
      <c r="B106" s="1">
        <v>6.7822550000000001</v>
      </c>
      <c r="C106" s="1">
        <v>8.9579920000000008</v>
      </c>
      <c r="D106" s="1">
        <v>6.7826016999999998</v>
      </c>
      <c r="E106" s="1">
        <v>8.9574546000000002</v>
      </c>
    </row>
    <row r="107" spans="1:5">
      <c r="A107" s="1">
        <v>0.875</v>
      </c>
      <c r="B107" s="1">
        <v>6.7957400000000003</v>
      </c>
      <c r="C107" s="1">
        <v>8.9198799999999991</v>
      </c>
      <c r="D107" s="1">
        <v>6.7958100000000004</v>
      </c>
      <c r="E107" s="1">
        <v>8.9204118999999995</v>
      </c>
    </row>
    <row r="108" spans="1:5">
      <c r="A108" s="1">
        <v>0.88333333000000003</v>
      </c>
      <c r="B108" s="1">
        <v>6.8085101000000003</v>
      </c>
      <c r="C108" s="1">
        <v>8.8824778000000002</v>
      </c>
      <c r="D108" s="1">
        <v>6.8082358999999997</v>
      </c>
      <c r="E108" s="1">
        <v>8.8819429999999997</v>
      </c>
    </row>
    <row r="109" spans="1:5">
      <c r="A109" s="1">
        <v>0.89166666999999999</v>
      </c>
      <c r="B109" s="1">
        <v>6.8200909999999997</v>
      </c>
      <c r="C109" s="1">
        <v>8.8436579999999996</v>
      </c>
      <c r="D109" s="1">
        <v>6.8199455999999996</v>
      </c>
      <c r="E109" s="1">
        <v>8.8441872999999998</v>
      </c>
    </row>
    <row r="110" spans="1:5">
      <c r="A110" s="1">
        <v>0.9</v>
      </c>
      <c r="B110" s="1">
        <v>6.8307181999999997</v>
      </c>
      <c r="C110" s="1">
        <v>8.8055445999999993</v>
      </c>
      <c r="D110" s="1">
        <v>6.8309398000000003</v>
      </c>
      <c r="E110" s="1">
        <v>8.8050125999999995</v>
      </c>
    </row>
    <row r="111" spans="1:5">
      <c r="A111" s="1">
        <v>0.90833333000000005</v>
      </c>
      <c r="B111" s="1">
        <v>6.8406338</v>
      </c>
      <c r="C111" s="1">
        <v>8.7660207999999997</v>
      </c>
      <c r="D111" s="1">
        <v>6.8408483000000002</v>
      </c>
      <c r="E111" s="1">
        <v>8.7665471999999998</v>
      </c>
    </row>
    <row r="112" spans="1:5">
      <c r="A112" s="1">
        <v>0.91666667000000002</v>
      </c>
      <c r="B112" s="1">
        <v>6.8498384999999997</v>
      </c>
      <c r="C112" s="1">
        <v>8.7271994999999993</v>
      </c>
      <c r="D112" s="1">
        <v>6.8497079999999997</v>
      </c>
      <c r="E112" s="1">
        <v>8.7266706999999997</v>
      </c>
    </row>
    <row r="113" spans="1:5">
      <c r="A113" s="1">
        <v>0.92500000000000004</v>
      </c>
      <c r="B113" s="1">
        <v>6.8581789999999998</v>
      </c>
      <c r="C113" s="1">
        <v>8.6869759999999996</v>
      </c>
      <c r="D113" s="1">
        <v>6.8578552000000004</v>
      </c>
      <c r="E113" s="1">
        <v>8.6874993000000007</v>
      </c>
    </row>
    <row r="114" spans="1:5">
      <c r="A114" s="1">
        <v>0.93333332999999996</v>
      </c>
      <c r="B114" s="1">
        <v>6.8652517</v>
      </c>
      <c r="C114" s="1">
        <v>8.6474507000000003</v>
      </c>
      <c r="D114" s="1">
        <v>6.8652904000000001</v>
      </c>
      <c r="E114" s="1">
        <v>8.6469254000000006</v>
      </c>
    </row>
    <row r="115" spans="1:5">
      <c r="A115" s="1">
        <v>0.94166667000000004</v>
      </c>
      <c r="B115" s="1">
        <v>6.8716160000000004</v>
      </c>
      <c r="C115" s="1">
        <v>8.6065322000000002</v>
      </c>
      <c r="D115" s="1">
        <v>6.8720143</v>
      </c>
      <c r="E115" s="1">
        <v>8.6070519999999995</v>
      </c>
    </row>
    <row r="116" spans="1:5">
      <c r="A116" s="1">
        <v>0.95</v>
      </c>
      <c r="B116" s="1">
        <v>6.8772725000000001</v>
      </c>
      <c r="C116" s="1">
        <v>8.5663073000000001</v>
      </c>
      <c r="D116" s="1">
        <v>6.8773368000000001</v>
      </c>
      <c r="E116" s="1">
        <v>8.5657858000000004</v>
      </c>
    </row>
    <row r="117" spans="1:5">
      <c r="A117" s="1">
        <v>0.95833332999999998</v>
      </c>
      <c r="B117" s="1">
        <v>6.8822215</v>
      </c>
      <c r="C117" s="1">
        <v>8.5246989000000006</v>
      </c>
      <c r="D117" s="1">
        <v>6.8819371</v>
      </c>
      <c r="E117" s="1">
        <v>8.5252149999999993</v>
      </c>
    </row>
    <row r="118" spans="1:5">
      <c r="A118" s="1">
        <v>0.96666666999999995</v>
      </c>
      <c r="B118" s="1">
        <v>6.8860080999999997</v>
      </c>
      <c r="C118" s="1">
        <v>8.4837790999999996</v>
      </c>
      <c r="D118" s="1">
        <v>6.8858278999999998</v>
      </c>
      <c r="E118" s="1">
        <v>8.4832616999999999</v>
      </c>
    </row>
    <row r="119" spans="1:5">
      <c r="A119" s="1">
        <v>0.97499999999999998</v>
      </c>
      <c r="B119" s="1">
        <v>6.8888335999999999</v>
      </c>
      <c r="C119" s="1">
        <v>8.4414865999999993</v>
      </c>
      <c r="D119" s="1">
        <v>6.8890093999999999</v>
      </c>
      <c r="E119" s="1">
        <v>8.4419983999999992</v>
      </c>
    </row>
    <row r="120" spans="1:5">
      <c r="A120" s="1">
        <v>0.98333333000000001</v>
      </c>
      <c r="B120" s="1">
        <v>6.8909529999999997</v>
      </c>
      <c r="C120" s="1">
        <v>8.3998769000000006</v>
      </c>
      <c r="D120" s="1">
        <v>6.8912442</v>
      </c>
      <c r="E120" s="1">
        <v>8.3993640999999997</v>
      </c>
    </row>
    <row r="121" spans="1:5">
      <c r="A121" s="1">
        <v>0.99166666999999997</v>
      </c>
      <c r="B121" s="1">
        <v>6.8923664000000002</v>
      </c>
      <c r="C121" s="1">
        <v>8.3569063999999997</v>
      </c>
      <c r="D121" s="1">
        <v>6.8923069999999997</v>
      </c>
      <c r="E121" s="1">
        <v>8.3574137000000004</v>
      </c>
    </row>
    <row r="122" spans="1:5">
      <c r="A122" s="1">
        <v>1</v>
      </c>
      <c r="B122" s="1">
        <v>6.8930739000000001</v>
      </c>
      <c r="C122" s="1">
        <v>8.3146126999999996</v>
      </c>
      <c r="D122" s="1">
        <v>6.8926613000000003</v>
      </c>
      <c r="E122" s="1">
        <v>8.3141048000000008</v>
      </c>
    </row>
    <row r="123" spans="1:5">
      <c r="A123" s="1">
        <v>1.0083333000000001</v>
      </c>
      <c r="B123" s="1">
        <v>6.8923664000000002</v>
      </c>
      <c r="C123" s="1">
        <v>8.3569063999999997</v>
      </c>
      <c r="D123" s="1">
        <v>6.8923069999999997</v>
      </c>
      <c r="E123" s="1">
        <v>8.3574137000000004</v>
      </c>
    </row>
    <row r="124" spans="1:5">
      <c r="A124" s="1">
        <v>1.0166667</v>
      </c>
      <c r="B124" s="1">
        <v>6.8909529999999997</v>
      </c>
      <c r="C124" s="1">
        <v>8.3998769000000006</v>
      </c>
      <c r="D124" s="1">
        <v>6.8912442</v>
      </c>
      <c r="E124" s="1">
        <v>8.3993640999999997</v>
      </c>
    </row>
    <row r="125" spans="1:5">
      <c r="A125" s="1">
        <v>1.0249999999999999</v>
      </c>
      <c r="B125" s="1">
        <v>6.8888335999999999</v>
      </c>
      <c r="C125" s="1">
        <v>8.4414865999999993</v>
      </c>
      <c r="D125" s="1">
        <v>6.8890093999999999</v>
      </c>
      <c r="E125" s="1">
        <v>8.4419983999999992</v>
      </c>
    </row>
    <row r="126" spans="1:5">
      <c r="A126" s="1">
        <v>1.0333333</v>
      </c>
      <c r="B126" s="1">
        <v>6.8860080999999997</v>
      </c>
      <c r="C126" s="1">
        <v>8.4837790999999996</v>
      </c>
      <c r="D126" s="1">
        <v>6.8858278999999998</v>
      </c>
      <c r="E126" s="1">
        <v>8.4832616999999999</v>
      </c>
    </row>
    <row r="127" spans="1:5">
      <c r="A127" s="1">
        <v>1.0416666999999999</v>
      </c>
      <c r="B127" s="1">
        <v>6.8822215</v>
      </c>
      <c r="C127" s="1">
        <v>8.524699</v>
      </c>
      <c r="D127" s="1">
        <v>6.8819371</v>
      </c>
      <c r="E127" s="1">
        <v>8.5252149999999993</v>
      </c>
    </row>
    <row r="128" spans="1:5">
      <c r="A128" s="1">
        <v>1.05</v>
      </c>
      <c r="B128" s="1">
        <v>6.8772725000000001</v>
      </c>
      <c r="C128" s="1">
        <v>8.5663073000000001</v>
      </c>
      <c r="D128" s="1">
        <v>6.8773368000000001</v>
      </c>
      <c r="E128" s="1">
        <v>8.5657858000000004</v>
      </c>
    </row>
    <row r="129" spans="1:5">
      <c r="A129" s="1">
        <v>1.0583332999999999</v>
      </c>
      <c r="B129" s="1">
        <v>6.8716160000000004</v>
      </c>
      <c r="C129" s="1">
        <v>8.6065322000000002</v>
      </c>
      <c r="D129" s="1">
        <v>6.8720143</v>
      </c>
      <c r="E129" s="1">
        <v>8.6070519999999995</v>
      </c>
    </row>
    <row r="130" spans="1:5">
      <c r="A130" s="1">
        <v>1.0666667000000001</v>
      </c>
      <c r="B130" s="1">
        <v>6.8652517</v>
      </c>
      <c r="C130" s="1">
        <v>8.6474507999999997</v>
      </c>
      <c r="D130" s="1">
        <v>6.8652904000000001</v>
      </c>
      <c r="E130" s="1">
        <v>8.6469254000000006</v>
      </c>
    </row>
    <row r="131" spans="1:5">
      <c r="A131" s="1">
        <v>1.075</v>
      </c>
      <c r="B131" s="1">
        <v>6.8581789999999998</v>
      </c>
      <c r="C131" s="1">
        <v>8.6869759999999996</v>
      </c>
      <c r="D131" s="1">
        <v>6.8578552000000004</v>
      </c>
      <c r="E131" s="1">
        <v>8.6874993000000007</v>
      </c>
    </row>
    <row r="132" spans="1:5">
      <c r="A132" s="1">
        <v>1.0833333000000001</v>
      </c>
      <c r="B132" s="1">
        <v>6.8498384999999997</v>
      </c>
      <c r="C132" s="1">
        <v>8.7271994999999993</v>
      </c>
      <c r="D132" s="1">
        <v>6.8497079999999997</v>
      </c>
      <c r="E132" s="1">
        <v>8.7266706999999997</v>
      </c>
    </row>
    <row r="133" spans="1:5">
      <c r="A133" s="1">
        <v>1.0916667</v>
      </c>
      <c r="B133" s="1">
        <v>6.8406338</v>
      </c>
      <c r="C133" s="1">
        <v>8.7660207999999997</v>
      </c>
      <c r="D133" s="1">
        <v>6.8408483000000002</v>
      </c>
      <c r="E133" s="1">
        <v>8.7665471999999998</v>
      </c>
    </row>
    <row r="134" spans="1:5">
      <c r="A134" s="1">
        <v>1.1000000000000001</v>
      </c>
      <c r="B134" s="1">
        <v>6.8307181999999997</v>
      </c>
      <c r="C134" s="1">
        <v>8.8055445999999993</v>
      </c>
      <c r="D134" s="1">
        <v>6.8309398000000003</v>
      </c>
      <c r="E134" s="1">
        <v>8.8050125999999995</v>
      </c>
    </row>
    <row r="135" spans="1:5">
      <c r="A135" s="1">
        <v>1.1083333</v>
      </c>
      <c r="B135" s="1">
        <v>6.8200909999999997</v>
      </c>
      <c r="C135" s="1">
        <v>8.8436581000000007</v>
      </c>
      <c r="D135" s="1">
        <v>6.8199455999999996</v>
      </c>
      <c r="E135" s="1">
        <v>8.8441872999999998</v>
      </c>
    </row>
    <row r="136" spans="1:5">
      <c r="A136" s="1">
        <v>1.1166666999999999</v>
      </c>
      <c r="B136" s="1">
        <v>6.8085101000000003</v>
      </c>
      <c r="C136" s="1">
        <v>8.8824778000000002</v>
      </c>
      <c r="D136" s="1">
        <v>6.8082358999999997</v>
      </c>
      <c r="E136" s="1">
        <v>8.8819429999999997</v>
      </c>
    </row>
    <row r="137" spans="1:5">
      <c r="A137" s="1">
        <v>1.125</v>
      </c>
      <c r="B137" s="1">
        <v>6.7957400000000003</v>
      </c>
      <c r="C137" s="1">
        <v>8.9198801000000003</v>
      </c>
      <c r="D137" s="1">
        <v>6.7958100000000004</v>
      </c>
      <c r="E137" s="1">
        <v>8.9204118999999995</v>
      </c>
    </row>
    <row r="138" spans="1:5">
      <c r="A138" s="1">
        <v>1.1333333000000001</v>
      </c>
      <c r="B138" s="1">
        <v>6.7822550000000001</v>
      </c>
      <c r="C138" s="1">
        <v>8.9579920000000008</v>
      </c>
      <c r="D138" s="1">
        <v>6.7826016999999998</v>
      </c>
      <c r="E138" s="1">
        <v>8.9574546000000002</v>
      </c>
    </row>
    <row r="139" spans="1:5">
      <c r="A139" s="1">
        <v>1.1416667</v>
      </c>
      <c r="B139" s="1">
        <v>6.7680543000000002</v>
      </c>
      <c r="C139" s="1">
        <v>8.9946798000000001</v>
      </c>
      <c r="D139" s="1">
        <v>6.7680289</v>
      </c>
      <c r="E139" s="1">
        <v>8.9952138999999995</v>
      </c>
    </row>
    <row r="140" spans="1:5">
      <c r="A140" s="1">
        <v>1.1499999999999999</v>
      </c>
      <c r="B140" s="1">
        <v>6.7530869999999998</v>
      </c>
      <c r="C140" s="1">
        <v>9.0320804999999993</v>
      </c>
      <c r="D140" s="1">
        <v>6.7527363999999999</v>
      </c>
      <c r="E140" s="1">
        <v>9.0315408000000001</v>
      </c>
    </row>
    <row r="141" spans="1:5">
      <c r="A141" s="1">
        <v>1.1583333</v>
      </c>
      <c r="B141" s="1">
        <v>6.7367302999999996</v>
      </c>
      <c r="C141" s="1">
        <v>9.0680511999999993</v>
      </c>
      <c r="D141" s="1">
        <v>6.7367230999999999</v>
      </c>
      <c r="E141" s="1">
        <v>9.0685873000000008</v>
      </c>
    </row>
    <row r="142" spans="1:5">
      <c r="A142" s="1">
        <v>1.1666666999999999</v>
      </c>
      <c r="B142" s="1">
        <v>6.7196541999999999</v>
      </c>
      <c r="C142" s="1">
        <v>9.1047373999999994</v>
      </c>
      <c r="D142" s="1">
        <v>6.7199882999999998</v>
      </c>
      <c r="E142" s="1">
        <v>9.1041957</v>
      </c>
    </row>
    <row r="143" spans="1:5">
      <c r="A143" s="1">
        <v>1.175</v>
      </c>
      <c r="B143" s="1">
        <v>6.7018576999999997</v>
      </c>
      <c r="C143" s="1">
        <v>9.1399886000000006</v>
      </c>
      <c r="D143" s="1">
        <v>6.7018749</v>
      </c>
      <c r="E143" s="1">
        <v>9.1405265</v>
      </c>
    </row>
    <row r="144" spans="1:5">
      <c r="A144" s="1">
        <v>1.1833332999999999</v>
      </c>
      <c r="B144" s="1">
        <v>6.6833242000000004</v>
      </c>
      <c r="C144" s="1">
        <v>9.1759576000000003</v>
      </c>
      <c r="D144" s="1">
        <v>6.6829765999999999</v>
      </c>
      <c r="E144" s="1">
        <v>9.1754142000000005</v>
      </c>
    </row>
    <row r="145" spans="1:5">
      <c r="A145" s="1">
        <v>1.1916667000000001</v>
      </c>
      <c r="B145" s="1">
        <v>6.6633581</v>
      </c>
      <c r="C145" s="1">
        <v>9.2104871999999993</v>
      </c>
      <c r="D145" s="1">
        <v>6.6633529999999999</v>
      </c>
      <c r="E145" s="1">
        <v>9.2110266000000003</v>
      </c>
    </row>
    <row r="146" spans="1:5">
      <c r="A146" s="1">
        <v>1.2</v>
      </c>
      <c r="B146" s="1">
        <v>6.6426679999999996</v>
      </c>
      <c r="C146" s="1">
        <v>9.2457366000000007</v>
      </c>
      <c r="D146" s="1">
        <v>6.6430033000000002</v>
      </c>
      <c r="E146" s="1">
        <v>9.2451916000000001</v>
      </c>
    </row>
    <row r="147" spans="1:5">
      <c r="A147" s="1">
        <v>1.2083333000000001</v>
      </c>
      <c r="B147" s="1">
        <v>6.6212531999999999</v>
      </c>
      <c r="C147" s="1">
        <v>9.2795425999999992</v>
      </c>
      <c r="D147" s="1">
        <v>6.6212201000000004</v>
      </c>
      <c r="E147" s="1">
        <v>9.2800834000000005</v>
      </c>
    </row>
    <row r="148" spans="1:5">
      <c r="A148" s="1">
        <v>1.2166667</v>
      </c>
      <c r="B148" s="1">
        <v>6.5989509000000002</v>
      </c>
      <c r="C148" s="1">
        <v>9.3140704000000003</v>
      </c>
      <c r="D148" s="1">
        <v>6.5986937000000001</v>
      </c>
      <c r="E148" s="1">
        <v>9.3135239999999992</v>
      </c>
    </row>
    <row r="149" spans="1:5">
      <c r="A149" s="1">
        <v>1.2250000000000001</v>
      </c>
      <c r="B149" s="1">
        <v>6.5753542999999999</v>
      </c>
      <c r="C149" s="1">
        <v>9.3471513000000002</v>
      </c>
      <c r="D149" s="1">
        <v>6.5754381999999998</v>
      </c>
      <c r="E149" s="1">
        <v>9.3476932000000001</v>
      </c>
    </row>
    <row r="150" spans="1:5">
      <c r="A150" s="1">
        <v>1.2333333</v>
      </c>
      <c r="B150" s="1">
        <v>6.5510301999999996</v>
      </c>
      <c r="C150" s="1">
        <v>9.3809555000000007</v>
      </c>
      <c r="D150" s="1">
        <v>6.5512313999999998</v>
      </c>
      <c r="E150" s="1">
        <v>9.3804079999999992</v>
      </c>
    </row>
    <row r="151" spans="1:5">
      <c r="A151" s="1">
        <v>1.2416666999999999</v>
      </c>
      <c r="B151" s="1">
        <v>6.5259777999999997</v>
      </c>
      <c r="C151" s="1">
        <v>9.4133101000000003</v>
      </c>
      <c r="D151" s="1">
        <v>6.5257909999999999</v>
      </c>
      <c r="E151" s="1">
        <v>9.4138529000000002</v>
      </c>
    </row>
    <row r="152" spans="1:5">
      <c r="A152" s="1">
        <v>1.25</v>
      </c>
      <c r="B152" s="1">
        <v>6.4996953</v>
      </c>
      <c r="C152" s="1">
        <v>9.4463892000000005</v>
      </c>
      <c r="D152" s="1">
        <v>6.4996194000000003</v>
      </c>
      <c r="E152" s="1">
        <v>9.4458406999999998</v>
      </c>
    </row>
    <row r="153" spans="1:5">
      <c r="A153" s="1">
        <v>1.2583333000000001</v>
      </c>
      <c r="B153" s="1">
        <v>6.4724535999999997</v>
      </c>
      <c r="C153" s="1">
        <v>9.4780162000000008</v>
      </c>
      <c r="D153" s="1">
        <v>6.4727164000000004</v>
      </c>
      <c r="E153" s="1">
        <v>9.4785597999999993</v>
      </c>
    </row>
    <row r="154" spans="1:5">
      <c r="A154" s="1">
        <v>1.2666667</v>
      </c>
      <c r="B154" s="1">
        <v>6.4444825999999997</v>
      </c>
      <c r="C154" s="1">
        <v>9.5103688999999996</v>
      </c>
      <c r="D154" s="1">
        <v>6.4444254000000001</v>
      </c>
      <c r="E154" s="1">
        <v>9.5098196000000002</v>
      </c>
    </row>
    <row r="155" spans="1:5">
      <c r="A155" s="1">
        <v>1.2749999999999999</v>
      </c>
      <c r="B155" s="1">
        <v>6.4154757</v>
      </c>
      <c r="C155" s="1">
        <v>9.5412675999999994</v>
      </c>
      <c r="D155" s="1">
        <v>6.4153332000000001</v>
      </c>
      <c r="E155" s="1">
        <v>9.5418117999999996</v>
      </c>
    </row>
    <row r="156" spans="1:5">
      <c r="A156" s="1">
        <v>1.2833333</v>
      </c>
      <c r="B156" s="1">
        <v>6.3853150000000003</v>
      </c>
      <c r="C156" s="1">
        <v>9.5728927000000006</v>
      </c>
      <c r="D156" s="1">
        <v>6.3855098000000003</v>
      </c>
      <c r="E156" s="1">
        <v>9.5723427999999995</v>
      </c>
    </row>
    <row r="157" spans="1:5">
      <c r="A157" s="1">
        <v>1.2916666999999999</v>
      </c>
      <c r="B157" s="1">
        <v>6.3544257999999996</v>
      </c>
      <c r="C157" s="1">
        <v>9.6030624000000007</v>
      </c>
      <c r="D157" s="1">
        <v>6.3543934000000002</v>
      </c>
      <c r="E157" s="1">
        <v>9.6036070999999996</v>
      </c>
    </row>
    <row r="158" spans="1:5">
      <c r="A158" s="1">
        <v>1.3</v>
      </c>
      <c r="B158" s="1">
        <v>6.3225027000000003</v>
      </c>
      <c r="C158" s="1">
        <v>9.6339591000000002</v>
      </c>
      <c r="D158" s="1">
        <v>6.3223846000000004</v>
      </c>
      <c r="E158" s="1">
        <v>9.6334087000000004</v>
      </c>
    </row>
    <row r="159" spans="1:5">
      <c r="A159" s="1">
        <v>1.3083332999999999</v>
      </c>
      <c r="B159" s="1">
        <v>6.2894309000000002</v>
      </c>
      <c r="C159" s="1">
        <v>9.6633992000000006</v>
      </c>
      <c r="D159" s="1">
        <v>6.2896475000000001</v>
      </c>
      <c r="E159" s="1">
        <v>9.6639443000000007</v>
      </c>
    </row>
    <row r="160" spans="1:5">
      <c r="A160" s="1">
        <v>1.3166667000000001</v>
      </c>
      <c r="B160" s="1">
        <v>6.2556346999999999</v>
      </c>
      <c r="C160" s="1">
        <v>9.6935669000000004</v>
      </c>
      <c r="D160" s="1">
        <v>6.2555243000000003</v>
      </c>
      <c r="E160" s="1">
        <v>9.6930160999999995</v>
      </c>
    </row>
    <row r="161" spans="1:5">
      <c r="A161" s="1">
        <v>1.325</v>
      </c>
      <c r="B161" s="1">
        <v>6.2206226999999998</v>
      </c>
      <c r="C161" s="1">
        <v>9.7222772000000006</v>
      </c>
      <c r="D161" s="1">
        <v>6.2206149999999996</v>
      </c>
      <c r="E161" s="1">
        <v>9.7228224000000001</v>
      </c>
    </row>
    <row r="162" spans="1:5">
      <c r="A162" s="1">
        <v>1.3333333000000001</v>
      </c>
      <c r="B162" s="1">
        <v>6.1846614000000004</v>
      </c>
      <c r="C162" s="1">
        <v>9.7517153000000008</v>
      </c>
      <c r="D162" s="1">
        <v>6.1847627999999997</v>
      </c>
      <c r="E162" s="1">
        <v>9.7511642999999992</v>
      </c>
    </row>
    <row r="163" spans="1:5">
      <c r="A163" s="1">
        <v>1.3416667</v>
      </c>
      <c r="B163" s="1">
        <v>6.1478460000000004</v>
      </c>
      <c r="C163" s="1">
        <v>9.7796956000000002</v>
      </c>
      <c r="D163" s="1">
        <v>6.1476991999999999</v>
      </c>
      <c r="E163" s="1">
        <v>9.7802409000000008</v>
      </c>
    </row>
    <row r="164" spans="1:5">
      <c r="A164" s="1">
        <v>1.35</v>
      </c>
      <c r="B164" s="1">
        <v>6.1097416999999998</v>
      </c>
      <c r="C164" s="1">
        <v>9.8084038000000007</v>
      </c>
      <c r="D164" s="1">
        <v>6.1099217000000001</v>
      </c>
      <c r="E164" s="1">
        <v>9.8078526999999998</v>
      </c>
    </row>
    <row r="165" spans="1:5">
      <c r="A165" s="1">
        <v>1.3583333</v>
      </c>
      <c r="B165" s="1">
        <v>6.0709299999999997</v>
      </c>
      <c r="C165" s="1">
        <v>9.8356540999999993</v>
      </c>
      <c r="D165" s="1">
        <v>6.0707668000000004</v>
      </c>
      <c r="E165" s="1">
        <v>9.8361993999999999</v>
      </c>
    </row>
    <row r="166" spans="1:5">
      <c r="A166" s="1">
        <v>1.3666666999999999</v>
      </c>
      <c r="B166" s="1">
        <v>6.0307573000000003</v>
      </c>
      <c r="C166" s="1">
        <v>9.8636321999999996</v>
      </c>
      <c r="D166" s="1">
        <v>6.0308723999999998</v>
      </c>
      <c r="E166" s="1">
        <v>9.8630811000000005</v>
      </c>
    </row>
    <row r="167" spans="1:5">
      <c r="A167" s="1">
        <v>1.375</v>
      </c>
      <c r="B167" s="1">
        <v>5.9898465999999999</v>
      </c>
      <c r="C167" s="1">
        <v>9.8901526000000004</v>
      </c>
      <c r="D167" s="1">
        <v>5.9897175999999996</v>
      </c>
      <c r="E167" s="1">
        <v>9.8906977999999999</v>
      </c>
    </row>
    <row r="168" spans="1:5">
      <c r="A168" s="1">
        <v>1.3833333000000001</v>
      </c>
      <c r="B168" s="1">
        <v>5.9476269999999998</v>
      </c>
      <c r="C168" s="1">
        <v>9.9174007</v>
      </c>
      <c r="D168" s="1">
        <v>5.9477471</v>
      </c>
      <c r="E168" s="1">
        <v>9.9168497000000002</v>
      </c>
    </row>
    <row r="169" spans="1:5">
      <c r="A169" s="1">
        <v>1.3916667</v>
      </c>
      <c r="B169" s="1">
        <v>5.9046133000000003</v>
      </c>
      <c r="C169" s="1">
        <v>9.9431913999999999</v>
      </c>
      <c r="D169" s="1">
        <v>5.9044930000000004</v>
      </c>
      <c r="E169" s="1">
        <v>9.9437364000000006</v>
      </c>
    </row>
    <row r="170" spans="1:5">
      <c r="A170" s="1">
        <v>1.4</v>
      </c>
      <c r="B170" s="1">
        <v>5.8603147</v>
      </c>
      <c r="C170" s="1">
        <v>9.9697095999999998</v>
      </c>
      <c r="D170" s="1">
        <v>5.8603870999999996</v>
      </c>
      <c r="E170" s="1">
        <v>9.9691588000000007</v>
      </c>
    </row>
    <row r="171" spans="1:5">
      <c r="A171" s="1">
        <v>1.4083333</v>
      </c>
      <c r="B171" s="1">
        <v>5.8150782999999997</v>
      </c>
      <c r="C171" s="1">
        <v>9.9947710000000001</v>
      </c>
      <c r="D171" s="1">
        <v>5.8150839999999997</v>
      </c>
      <c r="E171" s="1">
        <v>9.9953157000000008</v>
      </c>
    </row>
    <row r="172" spans="1:5">
      <c r="A172" s="1">
        <v>1.4166666999999999</v>
      </c>
      <c r="B172" s="1">
        <v>5.7688381</v>
      </c>
      <c r="C172" s="1">
        <v>10.020559</v>
      </c>
      <c r="D172" s="1">
        <v>5.7687401999999999</v>
      </c>
      <c r="E172" s="1">
        <v>10.020009</v>
      </c>
    </row>
    <row r="173" spans="1:5">
      <c r="A173" s="1">
        <v>1.425</v>
      </c>
      <c r="B173" s="1">
        <v>5.7213687999999996</v>
      </c>
      <c r="C173" s="1">
        <v>10.044892000000001</v>
      </c>
      <c r="D173" s="1">
        <v>5.7213832</v>
      </c>
      <c r="E173" s="1">
        <v>10.045436</v>
      </c>
    </row>
    <row r="174" spans="1:5">
      <c r="A174" s="1">
        <v>1.4333332999999999</v>
      </c>
      <c r="B174" s="1">
        <v>5.6728803000000001</v>
      </c>
      <c r="C174" s="1">
        <v>10.069951</v>
      </c>
      <c r="D174" s="1">
        <v>5.6729507000000003</v>
      </c>
      <c r="E174" s="1">
        <v>10.069400999999999</v>
      </c>
    </row>
    <row r="175" spans="1:5">
      <c r="A175" s="1">
        <v>1.4416667000000001</v>
      </c>
      <c r="B175" s="1">
        <v>5.6233249000000001</v>
      </c>
      <c r="C175" s="1">
        <v>10.093555</v>
      </c>
      <c r="D175" s="1">
        <v>5.6233843999999999</v>
      </c>
      <c r="E175" s="1">
        <v>10.094099</v>
      </c>
    </row>
    <row r="176" spans="1:5">
      <c r="A176" s="1">
        <v>1.45</v>
      </c>
      <c r="B176" s="1">
        <v>5.5726801999999998</v>
      </c>
      <c r="C176" s="1">
        <v>10.117884999999999</v>
      </c>
      <c r="D176" s="1">
        <v>5.5727324999999999</v>
      </c>
      <c r="E176" s="1">
        <v>10.117336</v>
      </c>
    </row>
    <row r="177" spans="1:5">
      <c r="A177" s="1">
        <v>1.4583333000000001</v>
      </c>
      <c r="B177" s="1">
        <v>5.5209514999999998</v>
      </c>
      <c r="C177" s="1">
        <v>10.140762</v>
      </c>
      <c r="D177" s="1">
        <v>5.5209504999999996</v>
      </c>
      <c r="E177" s="1">
        <v>10.141304999999999</v>
      </c>
    </row>
    <row r="178" spans="1:5">
      <c r="A178" s="1">
        <v>1.4666667</v>
      </c>
      <c r="B178" s="1">
        <v>5.4681037999999997</v>
      </c>
      <c r="C178" s="1">
        <v>10.164364000000001</v>
      </c>
      <c r="D178" s="1">
        <v>5.4681042</v>
      </c>
      <c r="E178" s="1">
        <v>10.163814</v>
      </c>
    </row>
    <row r="179" spans="1:5">
      <c r="A179" s="1">
        <v>1.4750000000000001</v>
      </c>
      <c r="B179" s="1">
        <v>5.4141534</v>
      </c>
      <c r="C179" s="1">
        <v>10.186513</v>
      </c>
      <c r="D179" s="1">
        <v>5.4141528000000001</v>
      </c>
      <c r="E179" s="1">
        <v>10.187056</v>
      </c>
    </row>
    <row r="180" spans="1:5">
      <c r="A180" s="1">
        <v>1.4833333</v>
      </c>
      <c r="B180" s="1">
        <v>5.3590913000000002</v>
      </c>
      <c r="C180" s="1">
        <v>10.209387</v>
      </c>
      <c r="D180" s="1">
        <v>5.3590923000000004</v>
      </c>
      <c r="E180" s="1">
        <v>10.208838</v>
      </c>
    </row>
    <row r="181" spans="1:5">
      <c r="A181" s="1">
        <v>1.4916666999999999</v>
      </c>
      <c r="B181" s="1">
        <v>5.3032374000000004</v>
      </c>
      <c r="C181" s="1">
        <v>10.23081</v>
      </c>
      <c r="D181" s="1">
        <v>5.3032219999999999</v>
      </c>
      <c r="E181" s="1">
        <v>10.231351999999999</v>
      </c>
    </row>
    <row r="182" spans="1:5">
      <c r="A182" s="1">
        <v>1.5</v>
      </c>
      <c r="B182" s="1">
        <v>5.2473248999999997</v>
      </c>
      <c r="C182" s="1">
        <v>10.252957</v>
      </c>
      <c r="D182" s="1">
        <v>5.2473615000000002</v>
      </c>
      <c r="E182" s="1">
        <v>10.252408000000001</v>
      </c>
    </row>
    <row r="183" spans="1:5">
      <c r="A183" s="1">
        <v>1.5083333000000001</v>
      </c>
      <c r="B183" s="1">
        <v>5.1915113000000002</v>
      </c>
      <c r="C183" s="1">
        <v>10.273654000000001</v>
      </c>
      <c r="D183" s="1">
        <v>5.1914522999999999</v>
      </c>
      <c r="E183" s="1">
        <v>10.274196</v>
      </c>
    </row>
    <row r="184" spans="1:5">
      <c r="A184" s="1">
        <v>1.5166667</v>
      </c>
      <c r="B184" s="1">
        <v>5.1356193000000001</v>
      </c>
      <c r="C184" s="1">
        <v>10.295075000000001</v>
      </c>
      <c r="D184" s="1">
        <v>5.1357005999999998</v>
      </c>
      <c r="E184" s="1">
        <v>10.294527</v>
      </c>
    </row>
    <row r="185" spans="1:5">
      <c r="A185" s="1">
        <v>1.5249999999999999</v>
      </c>
      <c r="B185" s="1">
        <v>5.0799463999999999</v>
      </c>
      <c r="C185" s="1">
        <v>10.315047</v>
      </c>
      <c r="D185" s="1">
        <v>5.0798405000000004</v>
      </c>
      <c r="E185" s="1">
        <v>10.315588</v>
      </c>
    </row>
    <row r="186" spans="1:5">
      <c r="A186" s="1">
        <v>1.5333333</v>
      </c>
      <c r="B186" s="1">
        <v>5.0241325999999997</v>
      </c>
      <c r="C186" s="1">
        <v>10.335742</v>
      </c>
      <c r="D186" s="1">
        <v>5.0242620000000002</v>
      </c>
      <c r="E186" s="1">
        <v>10.335195000000001</v>
      </c>
    </row>
    <row r="187" spans="1:5">
      <c r="A187" s="1">
        <v>1.5416666999999999</v>
      </c>
      <c r="B187" s="1">
        <v>4.9686675999999999</v>
      </c>
      <c r="C187" s="1">
        <v>10.354991</v>
      </c>
      <c r="D187" s="1">
        <v>4.9685110999999997</v>
      </c>
      <c r="E187" s="1">
        <v>10.355530999999999</v>
      </c>
    </row>
    <row r="188" spans="1:5">
      <c r="A188" s="1">
        <v>1.55</v>
      </c>
      <c r="B188" s="1">
        <v>4.9129943000000003</v>
      </c>
      <c r="C188" s="1">
        <v>10.374961000000001</v>
      </c>
      <c r="D188" s="1">
        <v>4.9131757</v>
      </c>
      <c r="E188" s="1">
        <v>10.374415000000001</v>
      </c>
    </row>
    <row r="189" spans="1:5">
      <c r="A189" s="1">
        <v>1.5583332999999999</v>
      </c>
      <c r="B189" s="1">
        <v>4.8578096999999998</v>
      </c>
      <c r="C189" s="1">
        <v>10.393487</v>
      </c>
      <c r="D189" s="1">
        <v>4.8575986000000002</v>
      </c>
      <c r="E189" s="1">
        <v>10.394026999999999</v>
      </c>
    </row>
    <row r="190" spans="1:5">
      <c r="A190" s="1">
        <v>1.5666667000000001</v>
      </c>
      <c r="B190" s="1">
        <v>4.8023441</v>
      </c>
      <c r="C190" s="1">
        <v>10.412732999999999</v>
      </c>
      <c r="D190" s="1">
        <v>4.8025814000000002</v>
      </c>
      <c r="E190" s="1">
        <v>10.412186999999999</v>
      </c>
    </row>
    <row r="191" spans="1:5">
      <c r="A191" s="1">
        <v>1.575</v>
      </c>
      <c r="B191" s="1">
        <v>4.7475180000000003</v>
      </c>
      <c r="C191" s="1">
        <v>10.430536999999999</v>
      </c>
      <c r="D191" s="1">
        <v>4.7472478999999996</v>
      </c>
      <c r="E191" s="1">
        <v>10.431075999999999</v>
      </c>
    </row>
    <row r="192" spans="1:5">
      <c r="A192" s="1">
        <v>1.5833333000000001</v>
      </c>
      <c r="B192" s="1">
        <v>4.6923323000000003</v>
      </c>
      <c r="C192" s="1">
        <v>10.449059999999999</v>
      </c>
      <c r="D192" s="1">
        <v>4.6926299</v>
      </c>
      <c r="E192" s="1">
        <v>10.448515</v>
      </c>
    </row>
    <row r="193" spans="1:5">
      <c r="A193" s="1">
        <v>1.5916667</v>
      </c>
      <c r="B193" s="1">
        <v>4.6379488999999996</v>
      </c>
      <c r="C193" s="1">
        <v>10.466142</v>
      </c>
      <c r="D193" s="1">
        <v>4.6376153000000002</v>
      </c>
      <c r="E193" s="1">
        <v>10.466680999999999</v>
      </c>
    </row>
    <row r="194" spans="1:5">
      <c r="A194" s="1">
        <v>1.6</v>
      </c>
      <c r="B194" s="1">
        <v>4.5831213999999996</v>
      </c>
      <c r="C194" s="1">
        <v>10.483943999999999</v>
      </c>
      <c r="D194" s="1">
        <v>4.5834839000000001</v>
      </c>
      <c r="E194" s="1">
        <v>10.483399</v>
      </c>
    </row>
    <row r="195" spans="1:5">
      <c r="A195" s="1">
        <v>1.6083333</v>
      </c>
      <c r="B195" s="1">
        <v>4.5292716000000004</v>
      </c>
      <c r="C195" s="1">
        <v>10.500306</v>
      </c>
      <c r="D195" s="1">
        <v>4.5288693000000002</v>
      </c>
      <c r="E195" s="1">
        <v>10.500843</v>
      </c>
    </row>
    <row r="196" spans="1:5">
      <c r="A196" s="1">
        <v>1.6166666999999999</v>
      </c>
      <c r="B196" s="1">
        <v>4.4748863999999999</v>
      </c>
      <c r="C196" s="1">
        <v>10.517386</v>
      </c>
      <c r="D196" s="1">
        <v>4.4753189000000004</v>
      </c>
      <c r="E196" s="1">
        <v>10.516842</v>
      </c>
    </row>
    <row r="197" spans="1:5">
      <c r="A197" s="1">
        <v>1.625</v>
      </c>
      <c r="B197" s="1">
        <v>4.4216685</v>
      </c>
      <c r="C197" s="1">
        <v>10.533028</v>
      </c>
      <c r="D197" s="1">
        <v>4.4211920999999998</v>
      </c>
      <c r="E197" s="1">
        <v>10.533564999999999</v>
      </c>
    </row>
    <row r="198" spans="1:5">
      <c r="A198" s="1">
        <v>1.6333333000000001</v>
      </c>
      <c r="B198" s="1">
        <v>4.3678165</v>
      </c>
      <c r="C198" s="1">
        <v>10.549388</v>
      </c>
      <c r="D198" s="1">
        <v>4.3683243999999997</v>
      </c>
      <c r="E198" s="1">
        <v>10.548845</v>
      </c>
    </row>
    <row r="199" spans="1:5">
      <c r="A199" s="1">
        <v>1.6416667</v>
      </c>
      <c r="B199" s="1">
        <v>4.3153363000000002</v>
      </c>
      <c r="C199" s="1">
        <v>10.564313</v>
      </c>
      <c r="D199" s="1">
        <v>4.3147798000000002</v>
      </c>
      <c r="E199" s="1">
        <v>10.564849000000001</v>
      </c>
    </row>
    <row r="200" spans="1:5">
      <c r="A200" s="1">
        <v>1.65</v>
      </c>
      <c r="B200" s="1">
        <v>4.2621155000000002</v>
      </c>
      <c r="C200" s="1">
        <v>10.579953</v>
      </c>
      <c r="D200" s="1">
        <v>4.2627047999999998</v>
      </c>
      <c r="E200" s="1">
        <v>10.579409999999999</v>
      </c>
    </row>
    <row r="201" spans="1:5">
      <c r="A201" s="1">
        <v>1.6583333</v>
      </c>
      <c r="B201" s="1">
        <v>4.2104872000000002</v>
      </c>
      <c r="C201" s="1">
        <v>10.59416</v>
      </c>
      <c r="D201" s="1">
        <v>4.2098443000000003</v>
      </c>
      <c r="E201" s="1">
        <v>10.594695</v>
      </c>
    </row>
    <row r="202" spans="1:5">
      <c r="A202" s="1">
        <v>1.6666666999999999</v>
      </c>
      <c r="B202" s="1">
        <v>4.1580034000000001</v>
      </c>
      <c r="C202" s="1">
        <v>10.609082000000001</v>
      </c>
      <c r="D202" s="1">
        <v>4.1586803000000003</v>
      </c>
      <c r="E202" s="1">
        <v>10.60854</v>
      </c>
    </row>
    <row r="203" spans="1:5">
      <c r="A203" s="1">
        <v>1.675</v>
      </c>
      <c r="B203" s="1">
        <v>4.1073500000000003</v>
      </c>
      <c r="C203" s="1">
        <v>10.622572</v>
      </c>
      <c r="D203" s="1">
        <v>4.1066140999999998</v>
      </c>
      <c r="E203" s="1">
        <v>10.623106999999999</v>
      </c>
    </row>
    <row r="204" spans="1:5">
      <c r="A204" s="1">
        <v>1.6833332999999999</v>
      </c>
      <c r="B204" s="1">
        <v>4.0557173999999998</v>
      </c>
      <c r="C204" s="1">
        <v>10.636777</v>
      </c>
      <c r="D204" s="1">
        <v>4.0564884000000001</v>
      </c>
      <c r="E204" s="1">
        <v>10.636234999999999</v>
      </c>
    </row>
    <row r="205" spans="1:5">
      <c r="A205" s="1">
        <v>1.6916667000000001</v>
      </c>
      <c r="B205" s="1">
        <v>4.0061710000000001</v>
      </c>
      <c r="C205" s="1">
        <v>10.649551000000001</v>
      </c>
      <c r="D205" s="1">
        <v>4.0053349999999996</v>
      </c>
      <c r="E205" s="1">
        <v>10.650085000000001</v>
      </c>
    </row>
    <row r="206" spans="1:5">
      <c r="A206" s="1">
        <v>1.7</v>
      </c>
      <c r="B206" s="1">
        <v>3.9555123999999999</v>
      </c>
      <c r="C206" s="1">
        <v>10.663038999999999</v>
      </c>
      <c r="D206" s="1">
        <v>3.9563845</v>
      </c>
      <c r="E206" s="1">
        <v>10.662497999999999</v>
      </c>
    </row>
    <row r="207" spans="1:5">
      <c r="A207" s="1">
        <v>1.7083333000000001</v>
      </c>
      <c r="B207" s="1">
        <v>3.9072149999999999</v>
      </c>
      <c r="C207" s="1">
        <v>10.675098999999999</v>
      </c>
      <c r="D207" s="1">
        <v>3.9062714999999999</v>
      </c>
      <c r="E207" s="1">
        <v>10.675632</v>
      </c>
    </row>
    <row r="208" spans="1:5">
      <c r="A208" s="1">
        <v>1.7166667</v>
      </c>
      <c r="B208" s="1">
        <v>3.8576624000000002</v>
      </c>
      <c r="C208" s="1">
        <v>10.687870999999999</v>
      </c>
      <c r="D208" s="1">
        <v>3.8586428000000002</v>
      </c>
      <c r="E208" s="1">
        <v>10.687331</v>
      </c>
    </row>
    <row r="209" spans="1:5">
      <c r="A209" s="1">
        <v>1.7250000000000001</v>
      </c>
      <c r="B209" s="1">
        <v>3.8107658</v>
      </c>
      <c r="C209" s="1">
        <v>10.699217000000001</v>
      </c>
      <c r="D209" s="1">
        <v>3.8097072999999999</v>
      </c>
      <c r="E209" s="1">
        <v>10.69975</v>
      </c>
    </row>
    <row r="210" spans="1:5">
      <c r="A210" s="1">
        <v>1.7333333</v>
      </c>
      <c r="B210" s="1">
        <v>3.7624610999999999</v>
      </c>
      <c r="C210" s="1">
        <v>10.711274</v>
      </c>
      <c r="D210" s="1">
        <v>3.7635569000000002</v>
      </c>
      <c r="E210" s="1">
        <v>10.710735</v>
      </c>
    </row>
    <row r="211" spans="1:5">
      <c r="A211" s="1">
        <v>1.7416666999999999</v>
      </c>
      <c r="B211" s="1">
        <v>3.7171272000000002</v>
      </c>
      <c r="C211" s="1">
        <v>10.721907</v>
      </c>
      <c r="D211" s="1">
        <v>3.7159458999999999</v>
      </c>
      <c r="E211" s="1">
        <v>10.722439</v>
      </c>
    </row>
    <row r="212" spans="1:5">
      <c r="A212" s="1">
        <v>1.75</v>
      </c>
      <c r="B212" s="1">
        <v>3.6702219</v>
      </c>
      <c r="C212" s="1">
        <v>10.73325</v>
      </c>
      <c r="D212" s="1">
        <v>3.6714403999999998</v>
      </c>
      <c r="E212" s="1">
        <v>10.732711</v>
      </c>
    </row>
    <row r="213" spans="1:5">
      <c r="A213" s="1">
        <v>1.7583333000000001</v>
      </c>
      <c r="B213" s="1">
        <v>3.6266224</v>
      </c>
      <c r="C213" s="1">
        <v>10.743169999999999</v>
      </c>
      <c r="D213" s="1">
        <v>3.6253107999999998</v>
      </c>
      <c r="E213" s="1">
        <v>10.743702000000001</v>
      </c>
    </row>
    <row r="214" spans="1:5">
      <c r="A214" s="1">
        <v>1.7666667</v>
      </c>
      <c r="B214" s="1">
        <v>3.5812783000000001</v>
      </c>
      <c r="C214" s="1">
        <v>10.7538</v>
      </c>
      <c r="D214" s="1">
        <v>3.5826264999999999</v>
      </c>
      <c r="E214" s="1">
        <v>10.753261999999999</v>
      </c>
    </row>
    <row r="215" spans="1:5">
      <c r="A215" s="1">
        <v>1.7749999999999999</v>
      </c>
      <c r="B215" s="1">
        <v>3.5395943000000001</v>
      </c>
      <c r="C215" s="1">
        <v>10.763007999999999</v>
      </c>
      <c r="D215" s="1">
        <v>3.5381452000000002</v>
      </c>
      <c r="E215" s="1">
        <v>10.763540000000001</v>
      </c>
    </row>
    <row r="216" spans="1:5">
      <c r="A216" s="1">
        <v>1.7833333</v>
      </c>
      <c r="B216" s="1">
        <v>3.4959831000000001</v>
      </c>
      <c r="C216" s="1">
        <v>10.772926</v>
      </c>
      <c r="D216" s="1">
        <v>3.4974675</v>
      </c>
      <c r="E216" s="1">
        <v>10.772387999999999</v>
      </c>
    </row>
    <row r="217" spans="1:5">
      <c r="A217" s="1">
        <v>1.7916666999999999</v>
      </c>
      <c r="B217" s="1">
        <v>3.4564043999999998</v>
      </c>
      <c r="C217" s="1">
        <v>10.781423</v>
      </c>
      <c r="D217" s="1">
        <v>3.4548111000000001</v>
      </c>
      <c r="E217" s="1">
        <v>10.781954000000001</v>
      </c>
    </row>
    <row r="218" spans="1:5">
      <c r="A218" s="1">
        <v>1.8</v>
      </c>
      <c r="B218" s="1">
        <v>3.4147069000000001</v>
      </c>
      <c r="C218" s="1">
        <v>10.790628999999999</v>
      </c>
      <c r="D218" s="1">
        <v>3.4163332999999998</v>
      </c>
      <c r="E218" s="1">
        <v>10.790092</v>
      </c>
    </row>
    <row r="219" spans="1:5">
      <c r="A219" s="1">
        <v>1.8083332999999999</v>
      </c>
      <c r="B219" s="1">
        <v>3.3774305</v>
      </c>
      <c r="C219" s="1">
        <v>10.798416</v>
      </c>
      <c r="D219" s="1">
        <v>3.3756875000000002</v>
      </c>
      <c r="E219" s="1">
        <v>10.798946000000001</v>
      </c>
    </row>
    <row r="220" spans="1:5">
      <c r="A220" s="1">
        <v>1.8166667000000001</v>
      </c>
      <c r="B220" s="1">
        <v>3.3378364999999999</v>
      </c>
      <c r="C220" s="1">
        <v>10.806910999999999</v>
      </c>
      <c r="D220" s="1">
        <v>3.3396094000000001</v>
      </c>
      <c r="E220" s="1">
        <v>10.806374</v>
      </c>
    </row>
    <row r="221" spans="1:5">
      <c r="A221" s="1">
        <v>1.825</v>
      </c>
      <c r="B221" s="1">
        <v>3.3030648</v>
      </c>
      <c r="C221" s="1">
        <v>10.813988</v>
      </c>
      <c r="D221" s="1">
        <v>3.3011680000000001</v>
      </c>
      <c r="E221" s="1">
        <v>10.814518</v>
      </c>
    </row>
    <row r="222" spans="1:5">
      <c r="A222" s="1">
        <v>1.8333333000000001</v>
      </c>
      <c r="B222" s="1">
        <v>3.2657710999999998</v>
      </c>
      <c r="C222" s="1">
        <v>10.821773</v>
      </c>
      <c r="D222" s="1">
        <v>3.2676934000000002</v>
      </c>
      <c r="E222" s="1">
        <v>10.821236000000001</v>
      </c>
    </row>
    <row r="223" spans="1:5">
      <c r="A223" s="1">
        <v>1.8416667</v>
      </c>
      <c r="B223" s="1">
        <v>3.2337093000000001</v>
      </c>
      <c r="C223" s="1">
        <v>10.828141</v>
      </c>
      <c r="D223" s="1">
        <v>3.2316563</v>
      </c>
      <c r="E223" s="1">
        <v>10.828670000000001</v>
      </c>
    </row>
    <row r="224" spans="1:5">
      <c r="A224" s="1">
        <v>1.85</v>
      </c>
      <c r="B224" s="1">
        <v>3.1989181000000002</v>
      </c>
      <c r="C224" s="1">
        <v>10.835216000000001</v>
      </c>
      <c r="D224" s="1">
        <v>3.2009907000000002</v>
      </c>
      <c r="E224" s="1">
        <v>10.834680000000001</v>
      </c>
    </row>
    <row r="225" spans="1:5">
      <c r="A225" s="1">
        <v>1.8583333</v>
      </c>
      <c r="B225" s="1">
        <v>3.1697709999999999</v>
      </c>
      <c r="C225" s="1">
        <v>10.840875</v>
      </c>
      <c r="D225" s="1">
        <v>3.1675621999999999</v>
      </c>
      <c r="E225" s="1">
        <v>10.841404000000001</v>
      </c>
    </row>
    <row r="226" spans="1:5">
      <c r="A226" s="1">
        <v>1.8666666999999999</v>
      </c>
      <c r="B226" s="1">
        <v>3.1376875000000002</v>
      </c>
      <c r="C226" s="1">
        <v>10.847239999999999</v>
      </c>
      <c r="D226" s="1">
        <v>3.1399085000000002</v>
      </c>
      <c r="E226" s="1">
        <v>10.846705</v>
      </c>
    </row>
    <row r="227" spans="1:5">
      <c r="A227" s="1">
        <v>1.875</v>
      </c>
      <c r="B227" s="1">
        <v>3.1116554999999999</v>
      </c>
      <c r="C227" s="1">
        <v>10.852190999999999</v>
      </c>
      <c r="D227" s="1">
        <v>3.1092939999999998</v>
      </c>
      <c r="E227" s="1">
        <v>10.85272</v>
      </c>
    </row>
    <row r="228" spans="1:5">
      <c r="A228" s="1">
        <v>1.8833333000000001</v>
      </c>
      <c r="B228" s="1">
        <v>3.0824843</v>
      </c>
      <c r="C228" s="1">
        <v>10.857848000000001</v>
      </c>
      <c r="D228" s="1">
        <v>3.0848491</v>
      </c>
      <c r="E228" s="1">
        <v>10.857313</v>
      </c>
    </row>
    <row r="229" spans="1:5">
      <c r="A229" s="1">
        <v>1.8916667</v>
      </c>
      <c r="B229" s="1">
        <v>3.0597591999999998</v>
      </c>
      <c r="C229" s="1">
        <v>10.862090999999999</v>
      </c>
      <c r="D229" s="1">
        <v>3.0572515999999998</v>
      </c>
      <c r="E229" s="1">
        <v>10.86262</v>
      </c>
    </row>
    <row r="230" spans="1:5">
      <c r="A230" s="1">
        <v>1.9</v>
      </c>
      <c r="B230" s="1">
        <v>3.0337008999999999</v>
      </c>
      <c r="C230" s="1">
        <v>10.867039999999999</v>
      </c>
      <c r="D230" s="1">
        <v>3.0362011</v>
      </c>
      <c r="E230" s="1">
        <v>10.866505</v>
      </c>
    </row>
    <row r="231" spans="1:5">
      <c r="A231" s="1">
        <v>1.9083333</v>
      </c>
      <c r="B231" s="1">
        <v>3.0144606</v>
      </c>
      <c r="C231" s="1">
        <v>10.870575000000001</v>
      </c>
      <c r="D231" s="1">
        <v>3.0118174</v>
      </c>
      <c r="E231" s="1">
        <v>10.871103</v>
      </c>
    </row>
    <row r="232" spans="1:5">
      <c r="A232" s="1">
        <v>1.9166666999999999</v>
      </c>
      <c r="B232" s="1">
        <v>2.9917069999999999</v>
      </c>
      <c r="C232" s="1">
        <v>10.874815999999999</v>
      </c>
      <c r="D232" s="1">
        <v>2.9943306000000001</v>
      </c>
      <c r="E232" s="1">
        <v>10.874281</v>
      </c>
    </row>
    <row r="233" spans="1:5">
      <c r="A233" s="1">
        <v>1.925</v>
      </c>
      <c r="B233" s="1">
        <v>2.9761104</v>
      </c>
      <c r="C233" s="1">
        <v>10.877644</v>
      </c>
      <c r="D233" s="1">
        <v>2.9733459999999998</v>
      </c>
      <c r="E233" s="1">
        <v>10.878171999999999</v>
      </c>
    </row>
    <row r="234" spans="1:5">
      <c r="A234" s="1">
        <v>1.9333332999999999</v>
      </c>
      <c r="B234" s="1">
        <v>2.9568395000000001</v>
      </c>
      <c r="C234" s="1">
        <v>10.881178</v>
      </c>
      <c r="D234" s="1">
        <v>2.9595707</v>
      </c>
      <c r="E234" s="1">
        <v>10.880642999999999</v>
      </c>
    </row>
    <row r="235" spans="1:5">
      <c r="A235" s="1">
        <v>1.9416667000000001</v>
      </c>
      <c r="B235" s="1">
        <v>2.9450215000000002</v>
      </c>
      <c r="C235" s="1">
        <v>10.883298999999999</v>
      </c>
      <c r="D235" s="1">
        <v>2.9421542000000001</v>
      </c>
      <c r="E235" s="1">
        <v>10.883827</v>
      </c>
    </row>
    <row r="236" spans="1:5">
      <c r="A236" s="1">
        <v>1.95</v>
      </c>
      <c r="B236" s="1">
        <v>2.9293925000000001</v>
      </c>
      <c r="C236" s="1">
        <v>10.886125</v>
      </c>
      <c r="D236" s="1">
        <v>2.9322119</v>
      </c>
      <c r="E236" s="1">
        <v>10.885591</v>
      </c>
    </row>
    <row r="237" spans="1:5">
      <c r="A237" s="1">
        <v>1.9583333000000001</v>
      </c>
      <c r="B237" s="1">
        <v>2.9214589000000002</v>
      </c>
      <c r="C237" s="1">
        <v>10.88754</v>
      </c>
      <c r="D237" s="1">
        <v>2.9185107000000001</v>
      </c>
      <c r="E237" s="1">
        <v>10.888066999999999</v>
      </c>
    </row>
    <row r="238" spans="1:5">
      <c r="A238" s="1">
        <v>1.9666667</v>
      </c>
      <c r="B238" s="1">
        <v>2.9096069</v>
      </c>
      <c r="C238" s="1">
        <v>10.889658000000001</v>
      </c>
      <c r="D238" s="1">
        <v>2.9124918000000002</v>
      </c>
      <c r="E238" s="1">
        <v>10.889124000000001</v>
      </c>
    </row>
    <row r="239" spans="1:5">
      <c r="A239" s="1">
        <v>1.9750000000000001</v>
      </c>
      <c r="B239" s="1">
        <v>2.9056305</v>
      </c>
      <c r="C239" s="1">
        <v>10.890366</v>
      </c>
      <c r="D239" s="1">
        <v>2.9026266000000001</v>
      </c>
      <c r="E239" s="1">
        <v>10.890893999999999</v>
      </c>
    </row>
    <row r="240" spans="1:5">
      <c r="A240" s="1">
        <v>1.9833333</v>
      </c>
      <c r="B240" s="1">
        <v>2.8976617999999998</v>
      </c>
      <c r="C240" s="1">
        <v>10.891778</v>
      </c>
      <c r="D240" s="1">
        <v>2.9005871999999999</v>
      </c>
      <c r="E240" s="1">
        <v>10.891244</v>
      </c>
    </row>
    <row r="241" spans="1:5">
      <c r="A241" s="1">
        <v>1.9916666999999999</v>
      </c>
      <c r="B241" s="1">
        <v>2.8976798000000001</v>
      </c>
      <c r="C241" s="1">
        <v>10.891780000000001</v>
      </c>
      <c r="D241" s="1">
        <v>2.8946474000000002</v>
      </c>
      <c r="E241" s="1">
        <v>10.892307000000001</v>
      </c>
    </row>
  </sheetData>
  <phoneticPr fontId="18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Enpk</vt:lpstr>
      <vt:lpstr>Enpk_muh</vt:lpstr>
      <vt:lpstr>Enpk_mue</vt:lpstr>
      <vt:lpstr>Enpk_Kz05</vt:lpstr>
      <vt:lpstr>Esk</vt:lpstr>
      <vt:lpstr>Eck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2024-07-01T08:11:15Z</dcterms:created>
  <dcterms:modified xsi:type="dcterms:W3CDTF">2024-10-15T08:17:55Z</dcterms:modified>
</cp:coreProperties>
</file>